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4235" yWindow="-240" windowWidth="14520" windowHeight="11025"/>
  </bookViews>
  <sheets>
    <sheet name="FORMAT KAK" sheetId="1" r:id="rId1"/>
    <sheet name="RAB" sheetId="2" r:id="rId2"/>
    <sheet name="Petunjuk Pengisian" sheetId="3" r:id="rId3"/>
  </sheets>
  <definedNames>
    <definedName name="_xlnm.Print_Area" localSheetId="0">'FORMAT KAK'!$A$1:$M$88</definedName>
    <definedName name="_xlnm.Print_Area" localSheetId="1">RAB!$A$1:$O$46</definedName>
  </definedNames>
  <calcPr calcId="144525"/>
</workbook>
</file>

<file path=xl/calcChain.xml><?xml version="1.0" encoding="utf-8"?>
<calcChain xmlns="http://schemas.openxmlformats.org/spreadsheetml/2006/main">
  <c r="G5" i="2" l="1"/>
  <c r="C54" i="1" l="1"/>
  <c r="B44" i="2"/>
  <c r="A75" i="1"/>
  <c r="A31" i="2"/>
  <c r="C58" i="1"/>
  <c r="A35" i="2"/>
  <c r="N34" i="2"/>
  <c r="A32" i="2"/>
  <c r="D62" i="1"/>
  <c r="D76" i="1" s="1"/>
  <c r="B12" i="2"/>
  <c r="M46" i="2"/>
  <c r="M45" i="2"/>
  <c r="M44" i="2"/>
  <c r="M39" i="2"/>
  <c r="B45" i="2"/>
  <c r="B39" i="2"/>
  <c r="B5" i="2"/>
  <c r="B21" i="2"/>
  <c r="B22" i="2"/>
  <c r="B23" i="2"/>
  <c r="B24" i="2"/>
  <c r="B20" i="2"/>
  <c r="B18" i="2"/>
  <c r="B15" i="2"/>
  <c r="B16" i="2"/>
  <c r="B17" i="2"/>
  <c r="B14" i="2"/>
  <c r="B10" i="2"/>
  <c r="B11" i="2"/>
  <c r="B8" i="2"/>
  <c r="D66" i="1"/>
  <c r="B6" i="2"/>
  <c r="A30" i="2"/>
  <c r="B3" i="2"/>
  <c r="B2" i="2"/>
  <c r="N33" i="2" l="1"/>
  <c r="N32" i="2" s="1"/>
  <c r="A71" i="1"/>
  <c r="N36" i="2" l="1"/>
  <c r="B25" i="2" s="1"/>
  <c r="B78" i="1" l="1"/>
</calcChain>
</file>

<file path=xl/sharedStrings.xml><?xml version="1.0" encoding="utf-8"?>
<sst xmlns="http://schemas.openxmlformats.org/spreadsheetml/2006/main" count="259" uniqueCount="153">
  <si>
    <t xml:space="preserve">Nama Lembaga </t>
  </si>
  <si>
    <t>Unit Kerja</t>
  </si>
  <si>
    <t>Program</t>
  </si>
  <si>
    <t>Indikator Kinerja Program</t>
  </si>
  <si>
    <t xml:space="preserve">Kegiatan </t>
  </si>
  <si>
    <t>Indikator Kinerja Kegiatan</t>
  </si>
  <si>
    <t>Sub Kegiatan</t>
  </si>
  <si>
    <t>Indikator Sub Kegiatan</t>
  </si>
  <si>
    <t>Indikator</t>
  </si>
  <si>
    <t>Satuan</t>
  </si>
  <si>
    <t>Target</t>
  </si>
  <si>
    <t>A. Latar Belakang</t>
  </si>
  <si>
    <t>1. Dasar Hukum</t>
  </si>
  <si>
    <t>2. Gambaran Umum Kegiatan</t>
  </si>
  <si>
    <t>B. Penerima Manfaat</t>
  </si>
  <si>
    <t>C. Strategi Pencapaian Keluaran</t>
  </si>
  <si>
    <t xml:space="preserve">1. Metode Pelaksanaan 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</si>
  <si>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</si>
  <si>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</si>
  <si>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</si>
  <si>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</si>
  <si>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</si>
  <si>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</si>
  <si>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</si>
  <si>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</si>
  <si>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</si>
  <si>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</si>
  <si>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</si>
  <si>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</si>
  <si>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</si>
  <si>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D. Kurun Waktu Pencapaian Keluaran</t>
  </si>
  <si>
    <t xml:space="preserve">E. Biaya Yang Diperlukan </t>
  </si>
  <si>
    <t>Pimpinan Unit Kerja</t>
  </si>
  <si>
    <t>Alokasi Dana</t>
  </si>
  <si>
    <t>Uraian Tahap/ Komponen/ Jenis Belanja</t>
  </si>
  <si>
    <t>Target Komponen/ Jenis Belanja</t>
  </si>
  <si>
    <t>Jumlah</t>
  </si>
  <si>
    <t>Harga Satuan</t>
  </si>
  <si>
    <t>Jenis Komponen (Utama/ Pendukung)</t>
  </si>
  <si>
    <t>Rincian Perhitungan (Jumlah)</t>
  </si>
  <si>
    <t>Diisi melalui RAB yang terlampir (otomatis)</t>
  </si>
  <si>
    <t>Tahap I</t>
  </si>
  <si>
    <t>Tahap IX</t>
  </si>
  <si>
    <t>Tahap X</t>
  </si>
  <si>
    <t>TOTAL</t>
  </si>
  <si>
    <t>- Nama Tahap</t>
  </si>
  <si>
    <t>Usulan Pagu</t>
  </si>
  <si>
    <t>Perkiraan Anggaran Kas</t>
  </si>
  <si>
    <t xml:space="preserve">FORMAT KERANGKA ACUAN KERJA </t>
  </si>
  <si>
    <t>kuanti</t>
  </si>
  <si>
    <t>-</t>
  </si>
  <si>
    <t>Swakelola</t>
  </si>
  <si>
    <t>Sasaran OPD</t>
  </si>
  <si>
    <t>3. Kondisi yang dihadapi</t>
  </si>
  <si>
    <t xml:space="preserve">    - Capaian Tahun Lalu</t>
  </si>
  <si>
    <t xml:space="preserve">    - Permasalahan yang dihadapi</t>
  </si>
  <si>
    <t xml:space="preserve">       &gt; Program</t>
  </si>
  <si>
    <t xml:space="preserve">       &gt; Kegiatan</t>
  </si>
  <si>
    <t xml:space="preserve">       &gt; Sub Kegiatan</t>
  </si>
  <si>
    <t>Nama</t>
  </si>
  <si>
    <t>KETERANGAN</t>
  </si>
  <si>
    <t>Nama OPD</t>
  </si>
  <si>
    <t>Diisi nama OPD</t>
  </si>
  <si>
    <t>Diisi nama unit kerja</t>
  </si>
  <si>
    <t>Diisi nama program sesuai dengan dokumen Renja OPD</t>
  </si>
  <si>
    <t>Diisi Indikator Kinerja Program</t>
  </si>
  <si>
    <t>Kegiatan</t>
  </si>
  <si>
    <t>Diisi indikator kinerja kegiatan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</si>
  <si>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</si>
  <si>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</si>
  <si>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</si>
  <si>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</si>
  <si>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</si>
  <si>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</si>
  <si>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</si>
  <si>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</si>
  <si>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</si>
  <si>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</si>
  <si>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Kurun waktu pencapaian keluaran</t>
  </si>
  <si>
    <t>Biaya yang diperlukan</t>
  </si>
  <si>
    <t>Diisi sasaran OPD yang didukung oleh sub kegiatan sesuai Renstra</t>
  </si>
  <si>
    <t>Diisi nama kegiatan sesuai dengan dokumen Renja OPD</t>
  </si>
  <si>
    <t>Diisi sub kegiatan secara</t>
  </si>
  <si>
    <t>Diisi penjelasan singkat mengenai kegiatan yang akan dilaksanakan</t>
  </si>
  <si>
    <t>Kondisi yang dihadapi</t>
  </si>
  <si>
    <t>- Capaian Tahun Lalu</t>
  </si>
  <si>
    <t xml:space="preserve">       &gt; Sasaran OPD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</si>
  <si>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</si>
  <si>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</si>
  <si>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</si>
  <si>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Kerangka Acuan Kerja ini disusun melalui kerangka pentahapan. Pada seksi tahapan, diisikan tahapan-tahapan yang dilalui dalam sub kegiatan ini untuk dapat mencapai output yang ditargetkan.</t>
  </si>
  <si>
    <r>
      <t>Jadwal waktu (</t>
    </r>
    <r>
      <rPr>
        <i/>
        <sz val="12"/>
        <color indexed="8"/>
        <rFont val="Calibri"/>
        <family val="2"/>
      </rPr>
      <t>time table</t>
    </r>
    <r>
      <rPr>
        <sz val="12"/>
        <color indexed="8"/>
        <rFont val="Calibri"/>
        <family val="2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</si>
  <si>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</si>
  <si>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</si>
  <si>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Penanggung jawab kegiatan</t>
  </si>
  <si>
    <t xml:space="preserve">Pimpinan Unit Kerja </t>
  </si>
  <si>
    <t>Diisi dengan pimpinan OPD sebagai tanda mengesahkan dan mengetahui usulan tersebut.</t>
  </si>
  <si>
    <t>Diisi dengan calon PPTK pengusul sub kegiatan.</t>
  </si>
  <si>
    <t>Diisi dengan kurun waktu pencapaian pelaksanaan.</t>
  </si>
  <si>
    <t>Diisi melalui jumlah RAB yang terlampir (jumlah otomatis muncul).</t>
  </si>
  <si>
    <t>- Sheet KAK</t>
  </si>
  <si>
    <t>Kolom 1</t>
  </si>
  <si>
    <t>Kolom 2</t>
  </si>
  <si>
    <t>Diisi uraian nama komponen atau jenis belanja</t>
  </si>
  <si>
    <t>Kolom 3</t>
  </si>
  <si>
    <t>Target komponen/ jenis belanja</t>
  </si>
  <si>
    <t>Diisi jumlah atau banyaknya komponen/ jenis belanja</t>
  </si>
  <si>
    <t>Kolom 4</t>
  </si>
  <si>
    <t>Jenis komponen (utama/ pendukung)</t>
  </si>
  <si>
    <t>Diisi komponen utama/ pendukung</t>
  </si>
  <si>
    <t>Kolom 5</t>
  </si>
  <si>
    <t>Rincian Perhitungan (jumlah)</t>
  </si>
  <si>
    <t xml:space="preserve">Diisi formula perhitugan sesuai dengan jumlah atau banyaknya jenis belanja </t>
  </si>
  <si>
    <t>Kolom 6</t>
  </si>
  <si>
    <t>Diisi nominal harga satuan yang berpedoman pada standar biaya yang berlaku</t>
  </si>
  <si>
    <t>Diisi nominal pada hasil perhitungan pada rincian perhitungan (jumlah) dikali harga satuan</t>
  </si>
  <si>
    <t>- PETUNJUK PENGISIAN TABEL PADA RAB (bagan informasi secara informasi otomatis terisi saat sheet KAK telah selesai dilaksanakan)</t>
  </si>
  <si>
    <t>Dinas Pendidikan, Kepemudaan dan Olahraga Kabupaten Banjarnegara</t>
  </si>
  <si>
    <t xml:space="preserve">Pengelolaan Pendidikan </t>
  </si>
  <si>
    <t xml:space="preserve">Meningkatnya akses dan kualitas pelayanan pendidikan </t>
  </si>
  <si>
    <t xml:space="preserve">Meningkatnya layanan Pendidikan Dasar yang merata, terjangkau dan bermutu  </t>
  </si>
  <si>
    <t>%</t>
  </si>
  <si>
    <t xml:space="preserve">1.  Undang-undang (UU) No. 20 Tahun 2003 tentang Sistem Pendidikan Nasional; 
</t>
  </si>
  <si>
    <t xml:space="preserve">2.  Undang-Undang Nomor 23 Tahun 2014 tentang Pemerintahan Daerah </t>
  </si>
  <si>
    <t xml:space="preserve">3.  Undang-Undang Nomor 19 Tahun 2005 tentang Standar Nasional Pendidikan </t>
  </si>
  <si>
    <t xml:space="preserve">4.  Peraturan Presiden Nomor 16 Tahun 2018 tentang Pengadaan Barang/Jasa Pemerintah </t>
  </si>
  <si>
    <t>utama</t>
  </si>
  <si>
    <t xml:space="preserve">Tahap II </t>
  </si>
  <si>
    <t xml:space="preserve">Tahap III </t>
  </si>
  <si>
    <t xml:space="preserve">Tahap IV </t>
  </si>
  <si>
    <t>M1</t>
  </si>
  <si>
    <t>12 Bulan</t>
  </si>
  <si>
    <t>TEGUH HANDOKO, S.Sos</t>
  </si>
  <si>
    <t>NIP. 19710131 199003 1 001</t>
  </si>
  <si>
    <t>Pengelolaan Pendidikan Anak Usia Dini</t>
  </si>
  <si>
    <t>Lembaga PAUD</t>
  </si>
  <si>
    <t>Sosialisasi Persyaratan Pencairan Hibah</t>
  </si>
  <si>
    <t>Pemberkasan Pencairan Hibah</t>
  </si>
  <si>
    <t>M3</t>
  </si>
  <si>
    <t>Pengajuan Pencairan Hibah</t>
  </si>
  <si>
    <t>Pembina Utama Muda</t>
  </si>
  <si>
    <t>Komponen I  (Pencairan Dana Hibah)</t>
  </si>
  <si>
    <t>Pencairan dana hibah</t>
  </si>
  <si>
    <t>Monitoring dan Evaluasi Hibah</t>
  </si>
  <si>
    <t>Pengadaan Perlengkapan PAUD</t>
  </si>
  <si>
    <t>Pejabat Pelaksana Teknis Kegiatan</t>
  </si>
  <si>
    <t xml:space="preserve">APS 5-6 tahun dan % PAUD terakreditasi  </t>
  </si>
  <si>
    <t>Jumlah perlengkapan PAUD yang tersedia</t>
  </si>
  <si>
    <t>Paket</t>
  </si>
  <si>
    <t>PemenuhanPerlengkapan PAUD</t>
  </si>
  <si>
    <t>AGUS MUDIANTO, S.Pd.SD</t>
  </si>
  <si>
    <t>NIP. 19710818 199703 1 007</t>
  </si>
  <si>
    <t>paket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</si>
</sst>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Rp&quot;#,##0"/>
  </numFmts>
  <fonts count="13" x14ac:knownFonts="1">
    <font>
      <sz val="11"/>
      <color theme="1"/>
      <name val="Calibri"/>
      <family val="2"/>
      <charset val="1"/>
      <scheme val="minor"/>
    </font>
    <font>
      <sz val="12"/>
      <color indexed="8"/>
      <name val="Calibri"/>
      <family val="2"/>
    </font>
    <font>
      <i/>
      <sz val="12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"/>
      <scheme val="minor"/>
    </font>
    <font>
      <b/>
      <u/>
      <sz val="10"/>
      <color theme="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65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</cellStyleXfs>
  <cellXfs count="162">
    <xf numFmtId="0" fontId="0" fillId="0" borderId="0" xfId="0"/>
    <xf numFmtId="0" fontId="6" fillId="0" borderId="0" xfId="0" applyFont="1"/>
    <xf numFmtId="166" fontId="0" fillId="0" borderId="0" xfId="0" applyNumberFormat="1"/>
    <xf numFmtId="0" fontId="0" fillId="0" borderId="1" xfId="0" quotePrefix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quotePrefix="1" applyFont="1" applyBorder="1" applyAlignment="1">
      <alignment vertical="center" wrapText="1"/>
    </xf>
    <xf numFmtId="0" fontId="0" fillId="0" borderId="0" xfId="0" quotePrefix="1"/>
    <xf numFmtId="0" fontId="7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3" xfId="0" quotePrefix="1" applyFill="1" applyBorder="1" applyAlignment="1">
      <alignment vertical="center" wrapText="1"/>
    </xf>
    <xf numFmtId="166" fontId="4" fillId="3" borderId="1" xfId="1" quotePrefix="1" applyNumberFormat="1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2" xfId="0" quotePrefix="1" applyBorder="1" applyAlignment="1">
      <alignment wrapText="1"/>
    </xf>
    <xf numFmtId="0" fontId="8" fillId="0" borderId="2" xfId="0" applyFont="1" applyBorder="1" applyAlignment="1">
      <alignment wrapText="1"/>
    </xf>
    <xf numFmtId="0" fontId="0" fillId="2" borderId="1" xfId="0" quotePrefix="1" applyFill="1" applyBorder="1" applyAlignment="1">
      <alignment vertical="center" wrapText="1"/>
    </xf>
    <xf numFmtId="0" fontId="0" fillId="4" borderId="1" xfId="0" quotePrefix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166" fontId="9" fillId="4" borderId="2" xfId="1" applyNumberFormat="1" applyFont="1" applyFill="1" applyBorder="1" applyAlignment="1">
      <alignment vertical="center"/>
    </xf>
    <xf numFmtId="166" fontId="9" fillId="4" borderId="2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6" fontId="4" fillId="3" borderId="3" xfId="1" quotePrefix="1" applyNumberFormat="1" applyFont="1" applyFill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vertical="center"/>
    </xf>
    <xf numFmtId="166" fontId="0" fillId="0" borderId="0" xfId="0" applyNumberFormat="1" applyAlignment="1">
      <alignment wrapText="1"/>
    </xf>
    <xf numFmtId="166" fontId="0" fillId="0" borderId="0" xfId="0" applyNumberFormat="1" applyAlignment="1">
      <alignment vertical="center"/>
    </xf>
    <xf numFmtId="0" fontId="5" fillId="0" borderId="0" xfId="0" applyFont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9" fillId="0" borderId="0" xfId="0" applyFont="1" applyFill="1"/>
    <xf numFmtId="0" fontId="11" fillId="0" borderId="2" xfId="0" applyFont="1" applyFill="1" applyBorder="1"/>
    <xf numFmtId="0" fontId="11" fillId="0" borderId="0" xfId="0" applyFont="1" applyFill="1"/>
    <xf numFmtId="166" fontId="9" fillId="0" borderId="6" xfId="1" applyNumberFormat="1" applyFont="1" applyFill="1" applyBorder="1" applyAlignment="1"/>
    <xf numFmtId="166" fontId="9" fillId="0" borderId="7" xfId="1" applyNumberFormat="1" applyFont="1" applyFill="1" applyBorder="1" applyAlignment="1"/>
    <xf numFmtId="0" fontId="9" fillId="0" borderId="6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6" xfId="0" applyFont="1" applyFill="1" applyBorder="1" applyAlignment="1">
      <alignment vertical="top"/>
    </xf>
    <xf numFmtId="0" fontId="9" fillId="0" borderId="7" xfId="0" applyFont="1" applyFill="1" applyBorder="1" applyAlignment="1">
      <alignment vertical="top"/>
    </xf>
    <xf numFmtId="166" fontId="9" fillId="0" borderId="6" xfId="1" applyNumberFormat="1" applyFont="1" applyFill="1" applyBorder="1" applyAlignment="1">
      <alignment vertical="top"/>
    </xf>
    <xf numFmtId="166" fontId="9" fillId="0" borderId="7" xfId="1" applyNumberFormat="1" applyFont="1" applyFill="1" applyBorder="1" applyAlignment="1">
      <alignment vertical="top"/>
    </xf>
    <xf numFmtId="166" fontId="9" fillId="0" borderId="6" xfId="1" applyNumberFormat="1" applyFont="1" applyFill="1" applyBorder="1" applyAlignment="1">
      <alignment vertical="center"/>
    </xf>
    <xf numFmtId="166" fontId="9" fillId="0" borderId="7" xfId="1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/>
    </xf>
    <xf numFmtId="166" fontId="9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6" fontId="9" fillId="0" borderId="4" xfId="0" applyNumberFormat="1" applyFont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166" fontId="8" fillId="0" borderId="2" xfId="1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quotePrefix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1" fillId="0" borderId="6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left"/>
    </xf>
    <xf numFmtId="166" fontId="11" fillId="0" borderId="2" xfId="1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166" fontId="11" fillId="0" borderId="6" xfId="1" applyNumberFormat="1" applyFont="1" applyFill="1" applyBorder="1" applyAlignment="1">
      <alignment horizontal="center" vertical="center"/>
    </xf>
    <xf numFmtId="166" fontId="11" fillId="0" borderId="7" xfId="1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/>
    </xf>
    <xf numFmtId="166" fontId="9" fillId="0" borderId="6" xfId="1" applyNumberFormat="1" applyFont="1" applyFill="1" applyBorder="1" applyAlignment="1">
      <alignment horizontal="center" vertical="center"/>
    </xf>
    <xf numFmtId="166" fontId="9" fillId="0" borderId="7" xfId="1" applyNumberFormat="1" applyFont="1" applyFill="1" applyBorder="1" applyAlignment="1">
      <alignment horizontal="center" vertical="center"/>
    </xf>
    <xf numFmtId="166" fontId="9" fillId="0" borderId="2" xfId="1" applyNumberFormat="1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167" fontId="11" fillId="0" borderId="6" xfId="0" applyNumberFormat="1" applyFont="1" applyFill="1" applyBorder="1" applyAlignment="1">
      <alignment horizontal="left"/>
    </xf>
    <xf numFmtId="167" fontId="11" fillId="0" borderId="5" xfId="0" applyNumberFormat="1" applyFont="1" applyFill="1" applyBorder="1" applyAlignment="1">
      <alignment horizontal="left"/>
    </xf>
    <xf numFmtId="167" fontId="11" fillId="0" borderId="7" xfId="0" applyNumberFormat="1" applyFont="1" applyFill="1" applyBorder="1" applyAlignment="1">
      <alignment horizontal="left"/>
    </xf>
    <xf numFmtId="0" fontId="11" fillId="0" borderId="8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166" fontId="9" fillId="0" borderId="6" xfId="1" applyNumberFormat="1" applyFont="1" applyFill="1" applyBorder="1" applyAlignment="1">
      <alignment horizontal="center"/>
    </xf>
    <xf numFmtId="166" fontId="9" fillId="0" borderId="7" xfId="1" applyNumberFormat="1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 vertical="top"/>
    </xf>
    <xf numFmtId="166" fontId="9" fillId="0" borderId="7" xfId="1" applyNumberFormat="1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</cellXfs>
  <cellStyles count="20">
    <cellStyle name="Comma" xfId="1" builtinId="3"/>
    <cellStyle name="Comma [0] 11" xfId="2"/>
    <cellStyle name="Comma [0] 2 2 2" xfId="3"/>
    <cellStyle name="Comma [0] 2 2 3" xfId="4"/>
    <cellStyle name="Comma [0] 2 6" xfId="5"/>
    <cellStyle name="Comma [0] 2 7" xfId="6"/>
    <cellStyle name="Comma [0] 2 7 2" xfId="7"/>
    <cellStyle name="Comma [0] 2 7 3" xfId="8"/>
    <cellStyle name="Comma [0] 5" xfId="9"/>
    <cellStyle name="Comma [0] 8" xfId="10"/>
    <cellStyle name="Comma [0] 8 2" xfId="11"/>
    <cellStyle name="Comma [0] 8 3" xfId="12"/>
    <cellStyle name="Comma 2 3" xfId="13"/>
    <cellStyle name="Normal" xfId="0" builtinId="0"/>
    <cellStyle name="Normal 2" xfId="14"/>
    <cellStyle name="Normal 2 2 3" xfId="15"/>
    <cellStyle name="Normal 4 2" xfId="16"/>
    <cellStyle name="Normal 8" xfId="17"/>
    <cellStyle name="Normal 8 2" xfId="18"/>
    <cellStyle name="Normal 8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tabSelected="1" zoomScale="85" zoomScaleNormal="85" workbookViewId="0">
      <selection sqref="A1:M1"/>
    </sheetView>
  </sheetViews>
  <sheetFormatPr defaultRowHeight="15" x14ac:dyDescent="0.25"/>
  <cols>
    <col min="1" max="1" width="33.5703125" style="15" customWidth="1"/>
    <col min="2" max="3" width="11.5703125" style="21" customWidth="1"/>
    <col min="4" max="4" width="12.7109375" style="21" customWidth="1"/>
    <col min="5" max="5" width="11.5703125" style="21" customWidth="1"/>
    <col min="6" max="7" width="11.5703125" style="23" customWidth="1"/>
    <col min="8" max="8" width="12.5703125" style="21" customWidth="1"/>
    <col min="9" max="9" width="11.5703125" style="21" customWidth="1"/>
    <col min="10" max="10" width="11.5703125" style="23" customWidth="1"/>
    <col min="11" max="13" width="11.5703125" style="21" customWidth="1"/>
    <col min="14" max="14" width="11" customWidth="1"/>
  </cols>
  <sheetData>
    <row r="1" spans="1:13" ht="26.25" customHeight="1" x14ac:dyDescent="0.25">
      <c r="A1" s="98" t="s">
        <v>48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3" spans="1:13" x14ac:dyDescent="0.25">
      <c r="A3" s="16" t="s">
        <v>0</v>
      </c>
      <c r="B3" s="87" t="s">
        <v>117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 x14ac:dyDescent="0.25">
      <c r="A4" s="16" t="s">
        <v>1</v>
      </c>
      <c r="B4" s="87" t="s">
        <v>117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</row>
    <row r="5" spans="1:13" x14ac:dyDescent="0.25">
      <c r="A5" s="76" t="s">
        <v>52</v>
      </c>
      <c r="B5" s="80" t="s">
        <v>8</v>
      </c>
      <c r="C5" s="80"/>
      <c r="D5" s="80"/>
      <c r="E5" s="80"/>
      <c r="F5" s="80"/>
      <c r="G5" s="80" t="s">
        <v>10</v>
      </c>
      <c r="H5" s="80"/>
      <c r="I5" s="80"/>
      <c r="J5" s="80"/>
      <c r="K5" s="80" t="s">
        <v>9</v>
      </c>
      <c r="L5" s="80"/>
      <c r="M5" s="80"/>
    </row>
    <row r="6" spans="1:13" ht="31.5" customHeight="1" x14ac:dyDescent="0.25">
      <c r="A6" s="76"/>
      <c r="B6" s="76" t="s">
        <v>119</v>
      </c>
      <c r="C6" s="76"/>
      <c r="D6" s="76"/>
      <c r="E6" s="76"/>
      <c r="F6" s="76"/>
      <c r="G6" s="84" t="s">
        <v>146</v>
      </c>
      <c r="H6" s="85"/>
      <c r="I6" s="85"/>
      <c r="J6" s="86"/>
      <c r="K6" s="80" t="s">
        <v>121</v>
      </c>
      <c r="L6" s="80"/>
      <c r="M6" s="80"/>
    </row>
    <row r="7" spans="1:13" x14ac:dyDescent="0.25">
      <c r="A7" s="16" t="s">
        <v>2</v>
      </c>
      <c r="B7" s="87" t="s">
        <v>118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</row>
    <row r="8" spans="1:13" x14ac:dyDescent="0.25">
      <c r="A8" s="81" t="s">
        <v>3</v>
      </c>
      <c r="B8" s="80" t="s">
        <v>8</v>
      </c>
      <c r="C8" s="80"/>
      <c r="D8" s="80"/>
      <c r="E8" s="80"/>
      <c r="F8" s="80"/>
      <c r="G8" s="80" t="s">
        <v>10</v>
      </c>
      <c r="H8" s="80"/>
      <c r="I8" s="80"/>
      <c r="J8" s="80"/>
      <c r="K8" s="80" t="s">
        <v>9</v>
      </c>
      <c r="L8" s="80"/>
      <c r="M8" s="80"/>
    </row>
    <row r="9" spans="1:13" ht="30" customHeight="1" x14ac:dyDescent="0.25">
      <c r="A9" s="81"/>
      <c r="B9" s="76" t="s">
        <v>120</v>
      </c>
      <c r="C9" s="76"/>
      <c r="D9" s="76"/>
      <c r="E9" s="76"/>
      <c r="F9" s="76"/>
      <c r="G9" s="80">
        <v>100</v>
      </c>
      <c r="H9" s="80"/>
      <c r="I9" s="80"/>
      <c r="J9" s="80"/>
      <c r="K9" s="80" t="s">
        <v>121</v>
      </c>
      <c r="L9" s="80"/>
      <c r="M9" s="80"/>
    </row>
    <row r="10" spans="1:13" ht="29.1" customHeight="1" x14ac:dyDescent="0.25">
      <c r="A10" s="81"/>
      <c r="B10" s="76"/>
      <c r="C10" s="76"/>
      <c r="D10" s="76"/>
      <c r="E10" s="76"/>
      <c r="F10" s="76"/>
      <c r="G10" s="80"/>
      <c r="H10" s="80"/>
      <c r="I10" s="80"/>
      <c r="J10" s="80"/>
      <c r="K10" s="80"/>
      <c r="L10" s="80"/>
      <c r="M10" s="80"/>
    </row>
    <row r="11" spans="1:13" x14ac:dyDescent="0.25">
      <c r="A11" s="81"/>
      <c r="B11" s="79" t="s">
        <v>50</v>
      </c>
      <c r="C11" s="80"/>
      <c r="D11" s="80"/>
      <c r="E11" s="80"/>
      <c r="F11" s="80"/>
      <c r="G11" s="79" t="s">
        <v>50</v>
      </c>
      <c r="H11" s="80"/>
      <c r="I11" s="80"/>
      <c r="J11" s="80"/>
      <c r="K11" s="79" t="s">
        <v>50</v>
      </c>
      <c r="L11" s="80"/>
      <c r="M11" s="80"/>
    </row>
    <row r="12" spans="1:13" x14ac:dyDescent="0.25">
      <c r="A12" s="81"/>
      <c r="B12" s="79" t="s">
        <v>50</v>
      </c>
      <c r="C12" s="80"/>
      <c r="D12" s="80"/>
      <c r="E12" s="80"/>
      <c r="F12" s="80"/>
      <c r="G12" s="79" t="s">
        <v>50</v>
      </c>
      <c r="H12" s="80"/>
      <c r="I12" s="80"/>
      <c r="J12" s="80"/>
      <c r="K12" s="79" t="s">
        <v>50</v>
      </c>
      <c r="L12" s="80"/>
      <c r="M12" s="80"/>
    </row>
    <row r="13" spans="1:13" x14ac:dyDescent="0.25">
      <c r="A13" s="16" t="s">
        <v>4</v>
      </c>
      <c r="B13" s="82" t="s">
        <v>134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</row>
    <row r="14" spans="1:13" ht="33" customHeight="1" x14ac:dyDescent="0.25">
      <c r="A14" s="81" t="s">
        <v>5</v>
      </c>
      <c r="B14" s="76" t="s">
        <v>146</v>
      </c>
      <c r="C14" s="76"/>
      <c r="D14" s="76"/>
      <c r="E14" s="76"/>
      <c r="F14" s="76"/>
      <c r="G14" s="80">
        <v>75</v>
      </c>
      <c r="H14" s="80"/>
      <c r="I14" s="80"/>
      <c r="J14" s="80"/>
      <c r="K14" s="80" t="s">
        <v>121</v>
      </c>
      <c r="L14" s="80"/>
      <c r="M14" s="80"/>
    </row>
    <row r="15" spans="1:13" x14ac:dyDescent="0.25">
      <c r="A15" s="81"/>
      <c r="B15" s="79" t="s">
        <v>50</v>
      </c>
      <c r="C15" s="80"/>
      <c r="D15" s="80"/>
      <c r="E15" s="80"/>
      <c r="F15" s="80"/>
      <c r="G15" s="79" t="s">
        <v>50</v>
      </c>
      <c r="H15" s="80"/>
      <c r="I15" s="80"/>
      <c r="J15" s="80"/>
      <c r="K15" s="79" t="s">
        <v>50</v>
      </c>
      <c r="L15" s="80"/>
      <c r="M15" s="80"/>
    </row>
    <row r="16" spans="1:13" x14ac:dyDescent="0.25">
      <c r="A16" s="81"/>
      <c r="B16" s="79" t="s">
        <v>50</v>
      </c>
      <c r="C16" s="80"/>
      <c r="D16" s="80"/>
      <c r="E16" s="80"/>
      <c r="F16" s="80"/>
      <c r="G16" s="79" t="s">
        <v>50</v>
      </c>
      <c r="H16" s="80"/>
      <c r="I16" s="80"/>
      <c r="J16" s="80"/>
      <c r="K16" s="79" t="s">
        <v>50</v>
      </c>
      <c r="L16" s="80"/>
      <c r="M16" s="80"/>
    </row>
    <row r="17" spans="1:13" x14ac:dyDescent="0.25">
      <c r="A17" s="81"/>
      <c r="B17" s="79" t="s">
        <v>50</v>
      </c>
      <c r="C17" s="80"/>
      <c r="D17" s="80"/>
      <c r="E17" s="80"/>
      <c r="F17" s="80"/>
      <c r="G17" s="79" t="s">
        <v>50</v>
      </c>
      <c r="H17" s="80"/>
      <c r="I17" s="80"/>
      <c r="J17" s="80"/>
      <c r="K17" s="79" t="s">
        <v>50</v>
      </c>
      <c r="L17" s="80"/>
      <c r="M17" s="80"/>
    </row>
    <row r="18" spans="1:13" x14ac:dyDescent="0.25">
      <c r="A18" s="81"/>
      <c r="B18" s="79" t="s">
        <v>50</v>
      </c>
      <c r="C18" s="80"/>
      <c r="D18" s="80"/>
      <c r="E18" s="80"/>
      <c r="F18" s="80"/>
      <c r="G18" s="79" t="s">
        <v>50</v>
      </c>
      <c r="H18" s="80"/>
      <c r="I18" s="80"/>
      <c r="J18" s="80"/>
      <c r="K18" s="79" t="s">
        <v>50</v>
      </c>
      <c r="L18" s="80"/>
      <c r="M18" s="80"/>
    </row>
    <row r="19" spans="1:13" x14ac:dyDescent="0.25">
      <c r="A19" s="16" t="s">
        <v>6</v>
      </c>
      <c r="B19" s="87" t="s">
        <v>144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</row>
    <row r="20" spans="1:13" x14ac:dyDescent="0.25">
      <c r="A20" s="81" t="s">
        <v>7</v>
      </c>
      <c r="B20" s="80" t="s">
        <v>8</v>
      </c>
      <c r="C20" s="80"/>
      <c r="D20" s="80"/>
      <c r="E20" s="80"/>
      <c r="F20" s="80"/>
      <c r="G20" s="80" t="s">
        <v>10</v>
      </c>
      <c r="H20" s="80"/>
      <c r="I20" s="80"/>
      <c r="J20" s="80"/>
      <c r="K20" s="80" t="s">
        <v>9</v>
      </c>
      <c r="L20" s="80"/>
      <c r="M20" s="80"/>
    </row>
    <row r="21" spans="1:13" ht="39.4" customHeight="1" x14ac:dyDescent="0.25">
      <c r="A21" s="81"/>
      <c r="B21" s="84" t="s">
        <v>147</v>
      </c>
      <c r="C21" s="85"/>
      <c r="D21" s="85"/>
      <c r="E21" s="85"/>
      <c r="F21" s="86"/>
      <c r="G21" s="80">
        <v>30</v>
      </c>
      <c r="H21" s="80"/>
      <c r="I21" s="80"/>
      <c r="J21" s="80"/>
      <c r="K21" s="80" t="s">
        <v>148</v>
      </c>
      <c r="L21" s="80"/>
      <c r="M21" s="80"/>
    </row>
    <row r="22" spans="1:13" x14ac:dyDescent="0.25">
      <c r="A22" s="81"/>
      <c r="B22" s="79" t="s">
        <v>50</v>
      </c>
      <c r="C22" s="80"/>
      <c r="D22" s="80"/>
      <c r="E22" s="80"/>
      <c r="F22" s="80"/>
      <c r="G22" s="79" t="s">
        <v>50</v>
      </c>
      <c r="H22" s="80"/>
      <c r="I22" s="80"/>
      <c r="J22" s="80"/>
      <c r="K22" s="79" t="s">
        <v>50</v>
      </c>
      <c r="L22" s="80"/>
      <c r="M22" s="80"/>
    </row>
    <row r="23" spans="1:13" x14ac:dyDescent="0.25">
      <c r="A23" s="81"/>
      <c r="B23" s="79" t="s">
        <v>50</v>
      </c>
      <c r="C23" s="80"/>
      <c r="D23" s="80"/>
      <c r="E23" s="80"/>
      <c r="F23" s="80"/>
      <c r="G23" s="79" t="s">
        <v>50</v>
      </c>
      <c r="H23" s="80"/>
      <c r="I23" s="80"/>
      <c r="J23" s="80"/>
      <c r="K23" s="79" t="s">
        <v>50</v>
      </c>
      <c r="L23" s="80"/>
      <c r="M23" s="80"/>
    </row>
    <row r="24" spans="1:13" x14ac:dyDescent="0.25">
      <c r="A24" s="81"/>
      <c r="B24" s="79" t="s">
        <v>50</v>
      </c>
      <c r="C24" s="80"/>
      <c r="D24" s="80"/>
      <c r="E24" s="80"/>
      <c r="F24" s="80"/>
      <c r="G24" s="79" t="s">
        <v>50</v>
      </c>
      <c r="H24" s="80"/>
      <c r="I24" s="80"/>
      <c r="J24" s="80"/>
      <c r="K24" s="79" t="s">
        <v>50</v>
      </c>
      <c r="L24" s="80"/>
      <c r="M24" s="80"/>
    </row>
    <row r="25" spans="1:13" x14ac:dyDescent="0.25">
      <c r="A25" s="81"/>
      <c r="B25" s="79" t="s">
        <v>50</v>
      </c>
      <c r="C25" s="80"/>
      <c r="D25" s="80"/>
      <c r="E25" s="80"/>
      <c r="F25" s="80"/>
      <c r="G25" s="79" t="s">
        <v>50</v>
      </c>
      <c r="H25" s="80"/>
      <c r="I25" s="80"/>
      <c r="J25" s="80"/>
      <c r="K25" s="79" t="s">
        <v>50</v>
      </c>
      <c r="L25" s="80"/>
      <c r="M25" s="80"/>
    </row>
    <row r="26" spans="1:13" x14ac:dyDescent="0.25">
      <c r="A26" s="83" t="s">
        <v>11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</row>
    <row r="27" spans="1:13" x14ac:dyDescent="0.25">
      <c r="A27" s="16" t="s">
        <v>12</v>
      </c>
      <c r="B27" s="96" t="s">
        <v>122</v>
      </c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</row>
    <row r="28" spans="1:13" x14ac:dyDescent="0.25">
      <c r="A28" s="16"/>
      <c r="B28" s="76" t="s">
        <v>123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</row>
    <row r="29" spans="1:13" ht="18" customHeight="1" x14ac:dyDescent="0.25">
      <c r="A29" s="16"/>
      <c r="B29" s="96" t="s">
        <v>124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</row>
    <row r="30" spans="1:13" x14ac:dyDescent="0.25">
      <c r="A30" s="16"/>
      <c r="B30" s="96" t="s">
        <v>125</v>
      </c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</row>
    <row r="31" spans="1:13" hidden="1" x14ac:dyDescent="0.25">
      <c r="A31" s="16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</row>
    <row r="32" spans="1:13" hidden="1" x14ac:dyDescent="0.25">
      <c r="A32" s="16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</row>
    <row r="33" spans="1:14" x14ac:dyDescent="0.25">
      <c r="A33" s="16" t="s">
        <v>13</v>
      </c>
      <c r="B33" s="76" t="s">
        <v>149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</row>
    <row r="34" spans="1:14" x14ac:dyDescent="0.25">
      <c r="A34" s="1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</row>
    <row r="35" spans="1:14" hidden="1" x14ac:dyDescent="0.25">
      <c r="A35" s="1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</row>
    <row r="36" spans="1:14" hidden="1" x14ac:dyDescent="0.25">
      <c r="A36" s="1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</row>
    <row r="37" spans="1:14" hidden="1" x14ac:dyDescent="0.25">
      <c r="A37" s="1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</row>
    <row r="38" spans="1:14" hidden="1" x14ac:dyDescent="0.25">
      <c r="A38" s="1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</row>
    <row r="39" spans="1:14" x14ac:dyDescent="0.25">
      <c r="A39" s="16" t="s">
        <v>53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</row>
    <row r="40" spans="1:14" x14ac:dyDescent="0.25">
      <c r="A40" s="17" t="s">
        <v>54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</row>
    <row r="41" spans="1:14" x14ac:dyDescent="0.25">
      <c r="A41" s="17" t="s">
        <v>86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</row>
    <row r="42" spans="1:14" x14ac:dyDescent="0.25">
      <c r="A42" s="17" t="s">
        <v>56</v>
      </c>
      <c r="B42" s="75" t="s">
        <v>118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</row>
    <row r="43" spans="1:14" x14ac:dyDescent="0.25">
      <c r="A43" s="17" t="s">
        <v>57</v>
      </c>
      <c r="B43" s="75" t="s">
        <v>134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1:14" x14ac:dyDescent="0.25">
      <c r="A44" s="17" t="s">
        <v>58</v>
      </c>
      <c r="B44" s="75" t="s">
        <v>144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</row>
    <row r="45" spans="1:14" x14ac:dyDescent="0.25">
      <c r="A45" s="17" t="s">
        <v>55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</row>
    <row r="46" spans="1:14" x14ac:dyDescent="0.25">
      <c r="A46" s="18" t="s">
        <v>14</v>
      </c>
      <c r="B46" s="87" t="s">
        <v>135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t="s">
        <v>49</v>
      </c>
    </row>
    <row r="47" spans="1:14" x14ac:dyDescent="0.25">
      <c r="A47" s="16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</row>
    <row r="48" spans="1:14" x14ac:dyDescent="0.25">
      <c r="A48" s="90" t="s">
        <v>15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2"/>
    </row>
    <row r="49" spans="1:13" x14ac:dyDescent="0.25">
      <c r="A49" s="16" t="s">
        <v>16</v>
      </c>
      <c r="B49" s="93" t="s">
        <v>51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5"/>
    </row>
    <row r="50" spans="1:13" x14ac:dyDescent="0.25">
      <c r="A50" s="12" t="s">
        <v>17</v>
      </c>
      <c r="B50" s="25"/>
      <c r="C50" s="26"/>
      <c r="D50" s="26"/>
      <c r="E50" s="26"/>
      <c r="F50" s="40"/>
      <c r="G50" s="40"/>
      <c r="H50" s="26"/>
      <c r="I50" s="26"/>
      <c r="J50" s="24"/>
      <c r="K50" s="26"/>
      <c r="L50" s="26"/>
      <c r="M50" s="27"/>
    </row>
    <row r="51" spans="1:13" x14ac:dyDescent="0.25">
      <c r="A51" s="13"/>
      <c r="B51" s="14" t="s">
        <v>18</v>
      </c>
      <c r="C51" s="14" t="s">
        <v>19</v>
      </c>
      <c r="D51" s="14" t="s">
        <v>20</v>
      </c>
      <c r="E51" s="14" t="s">
        <v>21</v>
      </c>
      <c r="F51" s="39" t="s">
        <v>22</v>
      </c>
      <c r="G51" s="39" t="s">
        <v>23</v>
      </c>
      <c r="H51" s="14" t="s">
        <v>24</v>
      </c>
      <c r="I51" s="14" t="s">
        <v>25</v>
      </c>
      <c r="J51" s="14" t="s">
        <v>26</v>
      </c>
      <c r="K51" s="14" t="s">
        <v>27</v>
      </c>
      <c r="L51" s="14" t="s">
        <v>28</v>
      </c>
      <c r="M51" s="14" t="s">
        <v>29</v>
      </c>
    </row>
    <row r="52" spans="1:13" x14ac:dyDescent="0.25">
      <c r="A52" s="12" t="s">
        <v>41</v>
      </c>
      <c r="B52" s="69"/>
      <c r="C52" s="72" t="s">
        <v>130</v>
      </c>
      <c r="D52" s="69"/>
      <c r="E52" s="69"/>
      <c r="F52" s="69"/>
      <c r="G52" s="69"/>
      <c r="H52" s="69"/>
      <c r="I52" s="69"/>
      <c r="J52" s="69"/>
      <c r="K52" s="69"/>
      <c r="L52" s="69"/>
      <c r="M52" s="69"/>
    </row>
    <row r="53" spans="1:13" ht="30" x14ac:dyDescent="0.25">
      <c r="A53" s="3" t="s">
        <v>136</v>
      </c>
      <c r="B53" s="70"/>
      <c r="C53" s="73"/>
      <c r="D53" s="70"/>
      <c r="E53" s="70"/>
      <c r="F53" s="70"/>
      <c r="G53" s="70"/>
      <c r="H53" s="70"/>
      <c r="I53" s="70"/>
      <c r="J53" s="70"/>
      <c r="K53" s="70"/>
      <c r="L53" s="70"/>
      <c r="M53" s="70"/>
    </row>
    <row r="54" spans="1:13" x14ac:dyDescent="0.25">
      <c r="A54" s="10" t="s">
        <v>46</v>
      </c>
      <c r="B54" s="69"/>
      <c r="C54" s="71">
        <f>+A55</f>
        <v>0</v>
      </c>
      <c r="D54" s="71"/>
      <c r="E54" s="69"/>
      <c r="F54" s="69"/>
      <c r="G54" s="71"/>
      <c r="H54" s="69"/>
      <c r="I54" s="69"/>
      <c r="J54" s="69"/>
      <c r="K54" s="69"/>
      <c r="L54" s="69"/>
      <c r="M54" s="69"/>
    </row>
    <row r="55" spans="1:13" x14ac:dyDescent="0.25">
      <c r="A55" s="11">
        <v>0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</row>
    <row r="56" spans="1:13" x14ac:dyDescent="0.25">
      <c r="A56" s="12" t="s">
        <v>127</v>
      </c>
      <c r="B56" s="69"/>
      <c r="C56" s="72" t="s">
        <v>138</v>
      </c>
      <c r="D56" s="69"/>
      <c r="E56" s="69"/>
      <c r="F56" s="69"/>
      <c r="G56" s="69"/>
      <c r="H56" s="69"/>
      <c r="I56" s="69"/>
      <c r="J56" s="69"/>
      <c r="K56" s="69"/>
      <c r="L56" s="69"/>
      <c r="M56" s="69"/>
    </row>
    <row r="57" spans="1:13" x14ac:dyDescent="0.25">
      <c r="A57" s="3" t="s">
        <v>137</v>
      </c>
      <c r="B57" s="70"/>
      <c r="C57" s="73"/>
      <c r="D57" s="70"/>
      <c r="E57" s="70"/>
      <c r="F57" s="70"/>
      <c r="G57" s="70"/>
      <c r="H57" s="70"/>
      <c r="I57" s="70"/>
      <c r="J57" s="70"/>
      <c r="K57" s="70"/>
      <c r="L57" s="70"/>
      <c r="M57" s="70"/>
    </row>
    <row r="58" spans="1:13" x14ac:dyDescent="0.25">
      <c r="A58" s="10" t="s">
        <v>46</v>
      </c>
      <c r="B58" s="69"/>
      <c r="C58" s="71">
        <f>+A59</f>
        <v>0</v>
      </c>
      <c r="D58" s="71"/>
      <c r="E58" s="69"/>
      <c r="F58" s="69"/>
      <c r="G58" s="71"/>
      <c r="H58" s="69"/>
      <c r="I58" s="69"/>
      <c r="J58" s="69"/>
      <c r="K58" s="69"/>
      <c r="L58" s="69"/>
      <c r="M58" s="69"/>
    </row>
    <row r="59" spans="1:13" x14ac:dyDescent="0.25">
      <c r="A59" s="11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</row>
    <row r="60" spans="1:13" x14ac:dyDescent="0.25">
      <c r="A60" s="13" t="s">
        <v>128</v>
      </c>
      <c r="B60" s="69"/>
      <c r="C60" s="69"/>
      <c r="D60" s="72" t="s">
        <v>130</v>
      </c>
      <c r="E60" s="77"/>
      <c r="F60" s="69"/>
      <c r="G60" s="69"/>
      <c r="H60" s="69"/>
      <c r="I60" s="69"/>
      <c r="J60" s="69"/>
      <c r="K60" s="69"/>
      <c r="L60" s="69"/>
      <c r="M60" s="69"/>
    </row>
    <row r="61" spans="1:13" x14ac:dyDescent="0.25">
      <c r="A61" s="3" t="s">
        <v>139</v>
      </c>
      <c r="B61" s="70"/>
      <c r="C61" s="70"/>
      <c r="D61" s="73"/>
      <c r="E61" s="78"/>
      <c r="F61" s="70"/>
      <c r="G61" s="70"/>
      <c r="H61" s="70"/>
      <c r="I61" s="70"/>
      <c r="J61" s="70"/>
      <c r="K61" s="70"/>
      <c r="L61" s="70"/>
      <c r="M61" s="70"/>
    </row>
    <row r="62" spans="1:13" x14ac:dyDescent="0.25">
      <c r="A62" s="10" t="s">
        <v>46</v>
      </c>
      <c r="B62" s="69"/>
      <c r="D62" s="71">
        <f>+A63</f>
        <v>150000000</v>
      </c>
      <c r="E62" s="69"/>
      <c r="F62" s="69"/>
      <c r="G62" s="71"/>
      <c r="H62" s="69"/>
      <c r="I62" s="69"/>
      <c r="J62" s="69"/>
      <c r="K62" s="69"/>
      <c r="L62" s="69"/>
      <c r="M62" s="69"/>
    </row>
    <row r="63" spans="1:13" x14ac:dyDescent="0.25">
      <c r="A63" s="41">
        <v>150000000</v>
      </c>
      <c r="B63" s="70"/>
      <c r="D63" s="70"/>
      <c r="E63" s="70"/>
      <c r="F63" s="70"/>
      <c r="G63" s="70"/>
      <c r="H63" s="70"/>
      <c r="I63" s="70"/>
      <c r="J63" s="70"/>
      <c r="K63" s="70"/>
      <c r="L63" s="70"/>
      <c r="M63" s="70"/>
    </row>
    <row r="64" spans="1:13" x14ac:dyDescent="0.25">
      <c r="A64" s="12" t="s">
        <v>129</v>
      </c>
      <c r="B64" s="42"/>
      <c r="C64" s="29"/>
      <c r="D64" s="45"/>
      <c r="E64" s="29"/>
      <c r="F64" s="37"/>
      <c r="G64" s="37"/>
      <c r="H64" s="29"/>
      <c r="I64" s="45"/>
      <c r="J64" s="28"/>
      <c r="K64" s="29"/>
      <c r="L64" s="29"/>
      <c r="M64" s="29"/>
    </row>
    <row r="65" spans="1:15" x14ac:dyDescent="0.25">
      <c r="A65" s="9" t="s">
        <v>143</v>
      </c>
      <c r="B65" s="43"/>
      <c r="C65" s="30"/>
      <c r="D65" s="44" t="s">
        <v>130</v>
      </c>
      <c r="E65" s="31"/>
      <c r="F65" s="38"/>
      <c r="G65" s="38"/>
      <c r="H65" s="30"/>
      <c r="I65" s="49" t="s">
        <v>130</v>
      </c>
      <c r="J65" s="31"/>
      <c r="K65" s="30"/>
      <c r="L65" s="30"/>
      <c r="M65" s="30"/>
    </row>
    <row r="66" spans="1:15" x14ac:dyDescent="0.25">
      <c r="A66" s="10" t="s">
        <v>46</v>
      </c>
      <c r="B66" s="69"/>
      <c r="C66" s="71"/>
      <c r="D66" s="71">
        <f>+A67</f>
        <v>0</v>
      </c>
      <c r="E66" s="69"/>
      <c r="F66" s="69"/>
      <c r="G66" s="71"/>
      <c r="H66" s="69"/>
      <c r="I66" s="69"/>
      <c r="J66" s="69"/>
      <c r="K66" s="69"/>
      <c r="L66" s="69"/>
      <c r="M66" s="69"/>
    </row>
    <row r="67" spans="1:15" x14ac:dyDescent="0.25">
      <c r="A67" s="11">
        <v>0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</row>
    <row r="68" spans="1:15" hidden="1" x14ac:dyDescent="0.25">
      <c r="A68" s="12" t="s">
        <v>42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</row>
    <row r="69" spans="1:15" hidden="1" x14ac:dyDescent="0.25">
      <c r="A69" s="3" t="s">
        <v>45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</row>
    <row r="70" spans="1:15" hidden="1" x14ac:dyDescent="0.25">
      <c r="A70" s="10" t="s">
        <v>46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</row>
    <row r="71" spans="1:15" hidden="1" x14ac:dyDescent="0.25">
      <c r="A71" s="11" t="e">
        <f>RAB!#REF!</f>
        <v>#REF!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</row>
    <row r="72" spans="1:15" hidden="1" x14ac:dyDescent="0.25">
      <c r="A72" s="12" t="s">
        <v>43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</row>
    <row r="73" spans="1:15" hidden="1" x14ac:dyDescent="0.25">
      <c r="A73" s="3" t="s">
        <v>45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</row>
    <row r="74" spans="1:15" hidden="1" x14ac:dyDescent="0.25">
      <c r="A74" s="19" t="s">
        <v>46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</row>
    <row r="75" spans="1:15" hidden="1" x14ac:dyDescent="0.25">
      <c r="A75" s="11" t="e">
        <f>RAB!#REF!</f>
        <v>#REF!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</row>
    <row r="76" spans="1:15" x14ac:dyDescent="0.25">
      <c r="A76" s="20" t="s">
        <v>47</v>
      </c>
      <c r="B76" s="32">
        <v>0</v>
      </c>
      <c r="C76" s="32">
        <v>0</v>
      </c>
      <c r="D76" s="32">
        <f>D62</f>
        <v>150000000</v>
      </c>
      <c r="E76" s="32">
        <v>0</v>
      </c>
      <c r="F76" s="33">
        <v>0</v>
      </c>
      <c r="G76" s="33">
        <v>0</v>
      </c>
      <c r="H76" s="32">
        <v>0</v>
      </c>
      <c r="I76" s="32">
        <v>0</v>
      </c>
      <c r="J76" s="33">
        <v>0</v>
      </c>
      <c r="K76" s="32">
        <v>0</v>
      </c>
      <c r="L76" s="32">
        <v>0</v>
      </c>
      <c r="M76" s="32">
        <v>0</v>
      </c>
      <c r="N76" s="2"/>
    </row>
    <row r="77" spans="1:15" ht="30" x14ac:dyDescent="0.25">
      <c r="A77" s="18" t="s">
        <v>30</v>
      </c>
      <c r="B77" s="89" t="s">
        <v>131</v>
      </c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</row>
    <row r="78" spans="1:15" x14ac:dyDescent="0.25">
      <c r="A78" s="18" t="s">
        <v>31</v>
      </c>
      <c r="B78" s="88">
        <f>RAB!N36</f>
        <v>150000000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O78" s="1" t="s">
        <v>40</v>
      </c>
    </row>
    <row r="81" spans="1:13" x14ac:dyDescent="0.25">
      <c r="B81" s="34" t="s">
        <v>145</v>
      </c>
      <c r="C81" s="23"/>
      <c r="D81" s="23"/>
      <c r="J81" s="34" t="s">
        <v>32</v>
      </c>
      <c r="M81" s="47"/>
    </row>
    <row r="82" spans="1:13" x14ac:dyDescent="0.25">
      <c r="B82" s="23"/>
      <c r="C82" s="23"/>
      <c r="D82" s="23"/>
      <c r="I82" s="23"/>
    </row>
    <row r="83" spans="1:13" x14ac:dyDescent="0.25">
      <c r="B83" s="23"/>
      <c r="C83" s="23"/>
      <c r="D83" s="23"/>
      <c r="I83" s="23"/>
    </row>
    <row r="84" spans="1:13" x14ac:dyDescent="0.25">
      <c r="B84" s="23"/>
      <c r="C84" s="23"/>
      <c r="D84" s="23"/>
      <c r="I84" s="23"/>
    </row>
    <row r="85" spans="1:13" x14ac:dyDescent="0.25">
      <c r="B85" s="23"/>
      <c r="C85" s="23"/>
      <c r="D85" s="23"/>
      <c r="J85" s="34"/>
      <c r="K85" s="22"/>
    </row>
    <row r="86" spans="1:13" x14ac:dyDescent="0.25">
      <c r="B86" s="35" t="s">
        <v>150</v>
      </c>
      <c r="C86" s="35"/>
      <c r="D86" s="35"/>
      <c r="I86" s="74" t="s">
        <v>132</v>
      </c>
      <c r="J86" s="74"/>
      <c r="K86" s="74"/>
      <c r="L86" s="35"/>
    </row>
    <row r="87" spans="1:13" x14ac:dyDescent="0.25">
      <c r="A87" s="46"/>
      <c r="B87" s="48" t="s">
        <v>151</v>
      </c>
      <c r="C87" s="36"/>
      <c r="D87" s="36"/>
      <c r="J87" s="48" t="s">
        <v>140</v>
      </c>
      <c r="K87" s="36"/>
      <c r="L87" s="36"/>
    </row>
    <row r="88" spans="1:13" x14ac:dyDescent="0.25">
      <c r="B88" s="48"/>
      <c r="C88" s="36"/>
      <c r="D88" s="36"/>
      <c r="J88" s="48" t="s">
        <v>133</v>
      </c>
      <c r="K88" s="36"/>
      <c r="L88" s="36"/>
    </row>
  </sheetData>
  <mergeCells count="217">
    <mergeCell ref="A1:M1"/>
    <mergeCell ref="B47:M47"/>
    <mergeCell ref="G54:G55"/>
    <mergeCell ref="H54:H55"/>
    <mergeCell ref="I54:I55"/>
    <mergeCell ref="J54:J55"/>
    <mergeCell ref="K54:K55"/>
    <mergeCell ref="B54:B55"/>
    <mergeCell ref="C54:C55"/>
    <mergeCell ref="D54:D55"/>
    <mergeCell ref="E54:E55"/>
    <mergeCell ref="F54:F55"/>
    <mergeCell ref="J52:J53"/>
    <mergeCell ref="K52:K53"/>
    <mergeCell ref="L52:L53"/>
    <mergeCell ref="C52:C53"/>
    <mergeCell ref="D52:D53"/>
    <mergeCell ref="E52:E53"/>
    <mergeCell ref="F52:F53"/>
    <mergeCell ref="G52:G53"/>
    <mergeCell ref="H52:H53"/>
    <mergeCell ref="I52:I53"/>
    <mergeCell ref="G11:J11"/>
    <mergeCell ref="G10:J10"/>
    <mergeCell ref="B78:M78"/>
    <mergeCell ref="B77:M77"/>
    <mergeCell ref="A20:A25"/>
    <mergeCell ref="G23:J23"/>
    <mergeCell ref="G24:J24"/>
    <mergeCell ref="G25:J25"/>
    <mergeCell ref="K21:M21"/>
    <mergeCell ref="K22:M22"/>
    <mergeCell ref="B33:M38"/>
    <mergeCell ref="A48:M48"/>
    <mergeCell ref="B49:M49"/>
    <mergeCell ref="B60:B61"/>
    <mergeCell ref="B27:M27"/>
    <mergeCell ref="B28:M28"/>
    <mergeCell ref="B29:M29"/>
    <mergeCell ref="B30:M30"/>
    <mergeCell ref="B31:M31"/>
    <mergeCell ref="B32:M32"/>
    <mergeCell ref="M52:M53"/>
    <mergeCell ref="B52:B53"/>
    <mergeCell ref="G22:J22"/>
    <mergeCell ref="L54:L55"/>
    <mergeCell ref="M54:M55"/>
    <mergeCell ref="B46:M46"/>
    <mergeCell ref="K9:M9"/>
    <mergeCell ref="K10:M10"/>
    <mergeCell ref="K11:M11"/>
    <mergeCell ref="B9:F9"/>
    <mergeCell ref="B10:F10"/>
    <mergeCell ref="G6:J6"/>
    <mergeCell ref="K6:M6"/>
    <mergeCell ref="B3:M3"/>
    <mergeCell ref="B4:M4"/>
    <mergeCell ref="B7:M7"/>
    <mergeCell ref="B8:F8"/>
    <mergeCell ref="G8:J8"/>
    <mergeCell ref="K8:M8"/>
    <mergeCell ref="B5:F5"/>
    <mergeCell ref="G5:J5"/>
    <mergeCell ref="K5:M5"/>
    <mergeCell ref="B6:F6"/>
    <mergeCell ref="G21:J21"/>
    <mergeCell ref="K23:M23"/>
    <mergeCell ref="K24:M24"/>
    <mergeCell ref="K25:M25"/>
    <mergeCell ref="G20:J20"/>
    <mergeCell ref="K20:M20"/>
    <mergeCell ref="B19:M19"/>
    <mergeCell ref="B20:F20"/>
    <mergeCell ref="A14:A18"/>
    <mergeCell ref="B17:F17"/>
    <mergeCell ref="B18:F18"/>
    <mergeCell ref="G17:J17"/>
    <mergeCell ref="G18:J18"/>
    <mergeCell ref="B14:F14"/>
    <mergeCell ref="B41:M41"/>
    <mergeCell ref="G15:J15"/>
    <mergeCell ref="G16:J16"/>
    <mergeCell ref="B15:F15"/>
    <mergeCell ref="K16:M16"/>
    <mergeCell ref="A8:A12"/>
    <mergeCell ref="G9:J9"/>
    <mergeCell ref="K12:M12"/>
    <mergeCell ref="B13:M13"/>
    <mergeCell ref="B11:F11"/>
    <mergeCell ref="B12:F12"/>
    <mergeCell ref="G12:J12"/>
    <mergeCell ref="K14:M14"/>
    <mergeCell ref="K15:M15"/>
    <mergeCell ref="K17:M17"/>
    <mergeCell ref="K18:M18"/>
    <mergeCell ref="G14:J14"/>
    <mergeCell ref="B16:F16"/>
    <mergeCell ref="A26:M26"/>
    <mergeCell ref="B21:F21"/>
    <mergeCell ref="B22:F22"/>
    <mergeCell ref="B23:F23"/>
    <mergeCell ref="B24:F24"/>
    <mergeCell ref="B25:F25"/>
    <mergeCell ref="I68:I69"/>
    <mergeCell ref="J68:J69"/>
    <mergeCell ref="I70:I71"/>
    <mergeCell ref="J70:J71"/>
    <mergeCell ref="B68:B69"/>
    <mergeCell ref="C68:C69"/>
    <mergeCell ref="M60:M61"/>
    <mergeCell ref="B62:B63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H60:H61"/>
    <mergeCell ref="I60:I61"/>
    <mergeCell ref="J60:J61"/>
    <mergeCell ref="K60:K61"/>
    <mergeCell ref="L60:L61"/>
    <mergeCell ref="C60:C61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A5:A6"/>
    <mergeCell ref="D72:D73"/>
    <mergeCell ref="E72:E73"/>
    <mergeCell ref="F72:F73"/>
    <mergeCell ref="D68:D69"/>
    <mergeCell ref="E68:E69"/>
    <mergeCell ref="F68:F69"/>
    <mergeCell ref="H70:H71"/>
    <mergeCell ref="B70:B71"/>
    <mergeCell ref="C70:C71"/>
    <mergeCell ref="D70:D71"/>
    <mergeCell ref="E70:E71"/>
    <mergeCell ref="F70:F71"/>
    <mergeCell ref="G70:G71"/>
    <mergeCell ref="G68:G69"/>
    <mergeCell ref="G72:G73"/>
    <mergeCell ref="H72:H73"/>
    <mergeCell ref="B72:B73"/>
    <mergeCell ref="C72:C73"/>
    <mergeCell ref="H68:H69"/>
    <mergeCell ref="D60:D61"/>
    <mergeCell ref="E60:E61"/>
    <mergeCell ref="F60:F61"/>
    <mergeCell ref="G60:G61"/>
    <mergeCell ref="H56:H57"/>
    <mergeCell ref="I56:I57"/>
    <mergeCell ref="J56:J57"/>
    <mergeCell ref="I86:K86"/>
    <mergeCell ref="B43:M43"/>
    <mergeCell ref="B39:M39"/>
    <mergeCell ref="B40:M40"/>
    <mergeCell ref="B45:M45"/>
    <mergeCell ref="B42:M42"/>
    <mergeCell ref="B44:M44"/>
    <mergeCell ref="K70:K71"/>
    <mergeCell ref="L70:L71"/>
    <mergeCell ref="M70:M71"/>
    <mergeCell ref="K68:K69"/>
    <mergeCell ref="L72:L73"/>
    <mergeCell ref="M72:M73"/>
    <mergeCell ref="L68:L69"/>
    <mergeCell ref="M68:M69"/>
    <mergeCell ref="K74:K75"/>
    <mergeCell ref="L74:L75"/>
    <mergeCell ref="M74:M75"/>
    <mergeCell ref="I72:I73"/>
    <mergeCell ref="J72:J73"/>
    <mergeCell ref="K72:K73"/>
    <mergeCell ref="K66:K67"/>
    <mergeCell ref="L66:L67"/>
    <mergeCell ref="M66:M67"/>
    <mergeCell ref="K56:K57"/>
    <mergeCell ref="L56:L57"/>
    <mergeCell ref="M56:M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B56:B57"/>
    <mergeCell ref="C56:C57"/>
    <mergeCell ref="D56:D57"/>
    <mergeCell ref="E56:E57"/>
    <mergeCell ref="F56:F57"/>
    <mergeCell ref="G56:G57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</mergeCells>
  <dataValidations count="2">
    <dataValidation type="list" allowBlank="1" showInputMessage="1" showErrorMessage="1" sqref="B49:M49">
      <formula1>"Swakelola, Pihak Ketiga, Campuran"</formula1>
    </dataValidation>
    <dataValidation type="list" allowBlank="1" showInputMessage="1" showErrorMessage="1" sqref="B77:M77">
      <formula1>"1 Bulan, 2 Bulan, 3 Bulan, 4 Bulan, 5 Bulan, 6 Bulan, 7 Bulan, 8 Bulan, 9 Bulan, 10 Bulan, 11 Bulan, 12 Bulan"</formula1>
    </dataValidation>
  </dataValidations>
  <pageMargins left="0.70866141732283472" right="0.70866141732283472" top="0.64" bottom="0.62" header="0.31496062992125984" footer="0.31496062992125984"/>
  <pageSetup paperSize="14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6"/>
  <sheetViews>
    <sheetView zoomScaleNormal="100" workbookViewId="0"/>
  </sheetViews>
  <sheetFormatPr defaultRowHeight="12.75" x14ac:dyDescent="0.2"/>
  <cols>
    <col min="1" max="1" width="21" style="51" customWidth="1"/>
    <col min="2" max="2" width="13.7109375" style="51" customWidth="1"/>
    <col min="3" max="3" width="9.28515625" style="51" customWidth="1"/>
    <col min="4" max="4" width="9.140625" style="51"/>
    <col min="5" max="5" width="12.85546875" style="51" customWidth="1"/>
    <col min="6" max="8" width="9.140625" style="51"/>
    <col min="9" max="9" width="6.7109375" style="51" customWidth="1"/>
    <col min="10" max="10" width="12.28515625" style="65" customWidth="1"/>
    <col min="11" max="11" width="0.7109375" style="51" customWidth="1"/>
    <col min="12" max="12" width="12" style="51" customWidth="1"/>
    <col min="13" max="13" width="4.28515625" style="51" customWidth="1"/>
    <col min="14" max="14" width="6" style="51" customWidth="1"/>
    <col min="15" max="17" width="11" style="51" bestFit="1" customWidth="1"/>
    <col min="18" max="16384" width="9.140625" style="51"/>
  </cols>
  <sheetData>
    <row r="2" spans="1:13" x14ac:dyDescent="0.2">
      <c r="A2" s="50" t="s">
        <v>0</v>
      </c>
      <c r="B2" s="99" t="str">
        <f>'FORMAT KAK'!B3:M3</f>
        <v>Dinas Pendidikan, Kepemudaan dan Olahraga Kabupaten Banjarnegara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</row>
    <row r="3" spans="1:13" x14ac:dyDescent="0.2">
      <c r="A3" s="50" t="s">
        <v>1</v>
      </c>
      <c r="B3" s="99" t="str">
        <f>'FORMAT KAK'!B4:M4</f>
        <v>Dinas Pendidikan, Kepemudaan dan Olahraga Kabupaten Banjarnegara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</row>
    <row r="4" spans="1:13" x14ac:dyDescent="0.2">
      <c r="A4" s="159" t="s">
        <v>52</v>
      </c>
      <c r="B4" s="123" t="s">
        <v>8</v>
      </c>
      <c r="C4" s="146"/>
      <c r="D4" s="146"/>
      <c r="E4" s="146"/>
      <c r="F4" s="124"/>
      <c r="G4" s="123" t="s">
        <v>10</v>
      </c>
      <c r="H4" s="146"/>
      <c r="I4" s="146"/>
      <c r="J4" s="124"/>
      <c r="K4" s="123" t="s">
        <v>9</v>
      </c>
      <c r="L4" s="146"/>
      <c r="M4" s="124"/>
    </row>
    <row r="5" spans="1:13" ht="12.75" customHeight="1" x14ac:dyDescent="0.2">
      <c r="A5" s="160"/>
      <c r="B5" s="156" t="str">
        <f>'FORMAT KAK'!B6:F6</f>
        <v xml:space="preserve">Meningkatnya akses dan kualitas pelayanan pendidikan </v>
      </c>
      <c r="C5" s="157"/>
      <c r="D5" s="157"/>
      <c r="E5" s="157"/>
      <c r="F5" s="158"/>
      <c r="G5" s="123" t="str">
        <f>'FORMAT KAK'!G6:J6</f>
        <v xml:space="preserve">APS 5-6 tahun dan % PAUD terakreditasi  </v>
      </c>
      <c r="H5" s="146"/>
      <c r="I5" s="146"/>
      <c r="J5" s="124"/>
      <c r="K5" s="123" t="s">
        <v>121</v>
      </c>
      <c r="L5" s="146"/>
      <c r="M5" s="124"/>
    </row>
    <row r="6" spans="1:13" x14ac:dyDescent="0.2">
      <c r="A6" s="50" t="s">
        <v>2</v>
      </c>
      <c r="B6" s="125" t="str">
        <f>'FORMAT KAK'!B7:M7</f>
        <v xml:space="preserve">Pengelolaan Pendidikan 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7"/>
    </row>
    <row r="7" spans="1:13" x14ac:dyDescent="0.2">
      <c r="A7" s="153" t="s">
        <v>3</v>
      </c>
      <c r="B7" s="123" t="s">
        <v>8</v>
      </c>
      <c r="C7" s="146"/>
      <c r="D7" s="146"/>
      <c r="E7" s="146"/>
      <c r="F7" s="124"/>
      <c r="G7" s="123" t="s">
        <v>10</v>
      </c>
      <c r="H7" s="146"/>
      <c r="I7" s="146"/>
      <c r="J7" s="124"/>
      <c r="K7" s="123" t="s">
        <v>9</v>
      </c>
      <c r="L7" s="146"/>
      <c r="M7" s="124"/>
    </row>
    <row r="8" spans="1:13" ht="28.5" customHeight="1" x14ac:dyDescent="0.2">
      <c r="A8" s="154"/>
      <c r="B8" s="156" t="str">
        <f>'FORMAT KAK'!B9:F9</f>
        <v xml:space="preserve">Meningkatnya layanan Pendidikan Dasar yang merata, terjangkau dan bermutu  </v>
      </c>
      <c r="C8" s="157"/>
      <c r="D8" s="157"/>
      <c r="E8" s="157"/>
      <c r="F8" s="158"/>
      <c r="G8" s="123">
        <v>100</v>
      </c>
      <c r="H8" s="146"/>
      <c r="I8" s="146"/>
      <c r="J8" s="124"/>
      <c r="K8" s="123" t="s">
        <v>121</v>
      </c>
      <c r="L8" s="146"/>
      <c r="M8" s="124"/>
    </row>
    <row r="9" spans="1:13" x14ac:dyDescent="0.2">
      <c r="A9" s="154"/>
      <c r="B9" s="156" t="s">
        <v>50</v>
      </c>
      <c r="C9" s="157"/>
      <c r="D9" s="157"/>
      <c r="E9" s="157"/>
      <c r="F9" s="158"/>
      <c r="G9" s="123" t="s">
        <v>50</v>
      </c>
      <c r="H9" s="146"/>
      <c r="I9" s="146"/>
      <c r="J9" s="124"/>
      <c r="K9" s="123" t="s">
        <v>50</v>
      </c>
      <c r="L9" s="146"/>
      <c r="M9" s="124"/>
    </row>
    <row r="10" spans="1:13" x14ac:dyDescent="0.2">
      <c r="A10" s="154"/>
      <c r="B10" s="156" t="str">
        <f>'FORMAT KAK'!B11:F11</f>
        <v>-</v>
      </c>
      <c r="C10" s="157"/>
      <c r="D10" s="157"/>
      <c r="E10" s="157"/>
      <c r="F10" s="158"/>
      <c r="G10" s="123" t="s">
        <v>50</v>
      </c>
      <c r="H10" s="146"/>
      <c r="I10" s="146"/>
      <c r="J10" s="124"/>
      <c r="K10" s="123" t="s">
        <v>50</v>
      </c>
      <c r="L10" s="146"/>
      <c r="M10" s="124"/>
    </row>
    <row r="11" spans="1:13" x14ac:dyDescent="0.2">
      <c r="A11" s="155"/>
      <c r="B11" s="156" t="str">
        <f>'FORMAT KAK'!B12:F12</f>
        <v>-</v>
      </c>
      <c r="C11" s="157"/>
      <c r="D11" s="157"/>
      <c r="E11" s="157"/>
      <c r="F11" s="158"/>
      <c r="G11" s="123" t="s">
        <v>50</v>
      </c>
      <c r="H11" s="146"/>
      <c r="I11" s="146"/>
      <c r="J11" s="124"/>
      <c r="K11" s="123" t="s">
        <v>50</v>
      </c>
      <c r="L11" s="146"/>
      <c r="M11" s="124"/>
    </row>
    <row r="12" spans="1:13" x14ac:dyDescent="0.2">
      <c r="A12" s="50" t="s">
        <v>4</v>
      </c>
      <c r="B12" s="99" t="str">
        <f>'FORMAT KAK'!B13:M13</f>
        <v>Pengelolaan Pendidikan Anak Usia Dini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1"/>
    </row>
    <row r="13" spans="1:13" x14ac:dyDescent="0.2">
      <c r="A13" s="153" t="s">
        <v>5</v>
      </c>
      <c r="B13" s="123" t="s">
        <v>8</v>
      </c>
      <c r="C13" s="146"/>
      <c r="D13" s="146"/>
      <c r="E13" s="146"/>
      <c r="F13" s="124"/>
      <c r="G13" s="123" t="s">
        <v>10</v>
      </c>
      <c r="H13" s="146"/>
      <c r="I13" s="146"/>
      <c r="J13" s="124"/>
      <c r="K13" s="123" t="s">
        <v>9</v>
      </c>
      <c r="L13" s="146"/>
      <c r="M13" s="124"/>
    </row>
    <row r="14" spans="1:13" x14ac:dyDescent="0.2">
      <c r="A14" s="154"/>
      <c r="B14" s="123" t="str">
        <f>'FORMAT KAK'!B15:F15</f>
        <v>-</v>
      </c>
      <c r="C14" s="146"/>
      <c r="D14" s="146"/>
      <c r="E14" s="146"/>
      <c r="F14" s="124"/>
      <c r="G14" s="123">
        <v>0</v>
      </c>
      <c r="H14" s="146"/>
      <c r="I14" s="146"/>
      <c r="J14" s="124"/>
      <c r="K14" s="123">
        <v>0</v>
      </c>
      <c r="L14" s="146"/>
      <c r="M14" s="124"/>
    </row>
    <row r="15" spans="1:13" x14ac:dyDescent="0.2">
      <c r="A15" s="154"/>
      <c r="B15" s="123" t="str">
        <f>'FORMAT KAK'!B16:F16</f>
        <v>-</v>
      </c>
      <c r="C15" s="146"/>
      <c r="D15" s="146"/>
      <c r="E15" s="146"/>
      <c r="F15" s="124"/>
      <c r="G15" s="123" t="s">
        <v>50</v>
      </c>
      <c r="H15" s="146"/>
      <c r="I15" s="146"/>
      <c r="J15" s="124"/>
      <c r="K15" s="123" t="s">
        <v>50</v>
      </c>
      <c r="L15" s="146"/>
      <c r="M15" s="124"/>
    </row>
    <row r="16" spans="1:13" x14ac:dyDescent="0.2">
      <c r="A16" s="154"/>
      <c r="B16" s="123" t="str">
        <f>'FORMAT KAK'!B17:F17</f>
        <v>-</v>
      </c>
      <c r="C16" s="146"/>
      <c r="D16" s="146"/>
      <c r="E16" s="146"/>
      <c r="F16" s="124"/>
      <c r="G16" s="123" t="s">
        <v>50</v>
      </c>
      <c r="H16" s="146"/>
      <c r="I16" s="146"/>
      <c r="J16" s="124"/>
      <c r="K16" s="123" t="s">
        <v>50</v>
      </c>
      <c r="L16" s="146"/>
      <c r="M16" s="124"/>
    </row>
    <row r="17" spans="1:15" x14ac:dyDescent="0.2">
      <c r="A17" s="155"/>
      <c r="B17" s="123" t="str">
        <f>'FORMAT KAK'!B18:F18</f>
        <v>-</v>
      </c>
      <c r="C17" s="146"/>
      <c r="D17" s="146"/>
      <c r="E17" s="146"/>
      <c r="F17" s="124"/>
      <c r="G17" s="123" t="s">
        <v>50</v>
      </c>
      <c r="H17" s="146"/>
      <c r="I17" s="146"/>
      <c r="J17" s="124"/>
      <c r="K17" s="123" t="s">
        <v>50</v>
      </c>
      <c r="L17" s="146"/>
      <c r="M17" s="124"/>
    </row>
    <row r="18" spans="1:15" x14ac:dyDescent="0.2">
      <c r="A18" s="50" t="s">
        <v>6</v>
      </c>
      <c r="B18" s="99" t="str">
        <f>'FORMAT KAK'!B19:M19</f>
        <v>Pengadaan Perlengkapan PAUD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1"/>
    </row>
    <row r="19" spans="1:15" x14ac:dyDescent="0.2">
      <c r="A19" s="159" t="s">
        <v>7</v>
      </c>
      <c r="B19" s="123" t="s">
        <v>8</v>
      </c>
      <c r="C19" s="146"/>
      <c r="D19" s="146"/>
      <c r="E19" s="146"/>
      <c r="F19" s="124"/>
      <c r="G19" s="123" t="s">
        <v>10</v>
      </c>
      <c r="H19" s="146"/>
      <c r="I19" s="146"/>
      <c r="J19" s="124"/>
      <c r="K19" s="123" t="s">
        <v>9</v>
      </c>
      <c r="L19" s="146"/>
      <c r="M19" s="124"/>
    </row>
    <row r="20" spans="1:15" x14ac:dyDescent="0.2">
      <c r="A20" s="161"/>
      <c r="B20" s="125" t="str">
        <f>'FORMAT KAK'!B21:F21</f>
        <v>Jumlah perlengkapan PAUD yang tersedia</v>
      </c>
      <c r="C20" s="126"/>
      <c r="D20" s="126"/>
      <c r="E20" s="126"/>
      <c r="F20" s="127"/>
      <c r="G20" s="123">
        <v>30</v>
      </c>
      <c r="H20" s="146"/>
      <c r="I20" s="146"/>
      <c r="J20" s="124"/>
      <c r="K20" s="123" t="s">
        <v>148</v>
      </c>
      <c r="L20" s="146"/>
      <c r="M20" s="124"/>
    </row>
    <row r="21" spans="1:15" x14ac:dyDescent="0.2">
      <c r="A21" s="161"/>
      <c r="B21" s="123" t="str">
        <f>'FORMAT KAK'!B22:F22</f>
        <v>-</v>
      </c>
      <c r="C21" s="146"/>
      <c r="D21" s="146"/>
      <c r="E21" s="146"/>
      <c r="F21" s="124"/>
      <c r="G21" s="123" t="s">
        <v>50</v>
      </c>
      <c r="H21" s="146"/>
      <c r="I21" s="146"/>
      <c r="J21" s="124"/>
      <c r="K21" s="123" t="s">
        <v>50</v>
      </c>
      <c r="L21" s="146"/>
      <c r="M21" s="124"/>
    </row>
    <row r="22" spans="1:15" x14ac:dyDescent="0.2">
      <c r="A22" s="161"/>
      <c r="B22" s="123" t="str">
        <f>'FORMAT KAK'!B23:F23</f>
        <v>-</v>
      </c>
      <c r="C22" s="146"/>
      <c r="D22" s="146"/>
      <c r="E22" s="146"/>
      <c r="F22" s="124"/>
      <c r="G22" s="123" t="s">
        <v>50</v>
      </c>
      <c r="H22" s="146"/>
      <c r="I22" s="146"/>
      <c r="J22" s="124"/>
      <c r="K22" s="123" t="s">
        <v>50</v>
      </c>
      <c r="L22" s="146"/>
      <c r="M22" s="124"/>
    </row>
    <row r="23" spans="1:15" x14ac:dyDescent="0.2">
      <c r="A23" s="161"/>
      <c r="B23" s="123" t="str">
        <f>'FORMAT KAK'!B24:F24</f>
        <v>-</v>
      </c>
      <c r="C23" s="146"/>
      <c r="D23" s="146"/>
      <c r="E23" s="146"/>
      <c r="F23" s="124"/>
      <c r="G23" s="123" t="s">
        <v>50</v>
      </c>
      <c r="H23" s="146"/>
      <c r="I23" s="146"/>
      <c r="J23" s="124"/>
      <c r="K23" s="123" t="s">
        <v>50</v>
      </c>
      <c r="L23" s="146"/>
      <c r="M23" s="124"/>
    </row>
    <row r="24" spans="1:15" x14ac:dyDescent="0.2">
      <c r="A24" s="160"/>
      <c r="B24" s="123" t="str">
        <f>'FORMAT KAK'!B25:F25</f>
        <v>-</v>
      </c>
      <c r="C24" s="146"/>
      <c r="D24" s="146"/>
      <c r="E24" s="146"/>
      <c r="F24" s="124"/>
      <c r="G24" s="123" t="s">
        <v>50</v>
      </c>
      <c r="H24" s="146"/>
      <c r="I24" s="146"/>
      <c r="J24" s="124"/>
      <c r="K24" s="123" t="s">
        <v>50</v>
      </c>
      <c r="L24" s="146"/>
      <c r="M24" s="124"/>
    </row>
    <row r="25" spans="1:15" x14ac:dyDescent="0.2">
      <c r="A25" s="52" t="s">
        <v>33</v>
      </c>
      <c r="B25" s="134">
        <f>N36</f>
        <v>150000000</v>
      </c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6"/>
    </row>
    <row r="27" spans="1:15" ht="15" customHeight="1" x14ac:dyDescent="0.2">
      <c r="A27" s="113" t="s">
        <v>34</v>
      </c>
      <c r="B27" s="131"/>
      <c r="C27" s="131"/>
      <c r="D27" s="131"/>
      <c r="E27" s="114"/>
      <c r="F27" s="113" t="s">
        <v>35</v>
      </c>
      <c r="G27" s="114"/>
      <c r="H27" s="113" t="s">
        <v>38</v>
      </c>
      <c r="I27" s="114"/>
      <c r="J27" s="137" t="s">
        <v>39</v>
      </c>
      <c r="K27" s="138"/>
      <c r="L27" s="113" t="s">
        <v>37</v>
      </c>
      <c r="M27" s="114"/>
      <c r="N27" s="110" t="s">
        <v>36</v>
      </c>
      <c r="O27" s="110"/>
    </row>
    <row r="28" spans="1:15" x14ac:dyDescent="0.2">
      <c r="A28" s="115"/>
      <c r="B28" s="132"/>
      <c r="C28" s="132"/>
      <c r="D28" s="132"/>
      <c r="E28" s="116"/>
      <c r="F28" s="115"/>
      <c r="G28" s="116"/>
      <c r="H28" s="115"/>
      <c r="I28" s="116"/>
      <c r="J28" s="139"/>
      <c r="K28" s="140"/>
      <c r="L28" s="115"/>
      <c r="M28" s="116"/>
      <c r="N28" s="110"/>
      <c r="O28" s="110"/>
    </row>
    <row r="29" spans="1:15" x14ac:dyDescent="0.2">
      <c r="A29" s="117"/>
      <c r="B29" s="133"/>
      <c r="C29" s="133"/>
      <c r="D29" s="133"/>
      <c r="E29" s="118"/>
      <c r="F29" s="117"/>
      <c r="G29" s="118"/>
      <c r="H29" s="117"/>
      <c r="I29" s="118"/>
      <c r="J29" s="141"/>
      <c r="K29" s="142"/>
      <c r="L29" s="117"/>
      <c r="M29" s="118"/>
      <c r="N29" s="110"/>
      <c r="O29" s="110"/>
    </row>
    <row r="30" spans="1:15" ht="29.1" customHeight="1" x14ac:dyDescent="0.2">
      <c r="A30" s="107" t="str">
        <f>'FORMAT KAK'!A52&amp; " "  &amp;  'FORMAT KAK'!A53</f>
        <v>Tahap I Sosialisasi Persyaratan Pencairan Hibah</v>
      </c>
      <c r="B30" s="108"/>
      <c r="C30" s="108"/>
      <c r="D30" s="108"/>
      <c r="E30" s="109"/>
      <c r="F30" s="103"/>
      <c r="G30" s="104"/>
      <c r="H30" s="105"/>
      <c r="I30" s="106"/>
      <c r="J30" s="105"/>
      <c r="K30" s="106"/>
      <c r="L30" s="105"/>
      <c r="M30" s="106"/>
      <c r="N30" s="111">
        <v>0</v>
      </c>
      <c r="O30" s="112"/>
    </row>
    <row r="31" spans="1:15" ht="29.1" customHeight="1" x14ac:dyDescent="0.2">
      <c r="A31" s="107" t="str">
        <f>+'FORMAT KAK'!A56&amp;'FORMAT KAK'!A57</f>
        <v>Tahap II Pemberkasan Pencairan Hibah</v>
      </c>
      <c r="B31" s="108"/>
      <c r="C31" s="108"/>
      <c r="D31" s="108"/>
      <c r="E31" s="109"/>
      <c r="F31" s="103"/>
      <c r="G31" s="104"/>
      <c r="H31" s="105"/>
      <c r="I31" s="106"/>
      <c r="J31" s="105"/>
      <c r="K31" s="106"/>
      <c r="L31" s="56"/>
      <c r="M31" s="57"/>
      <c r="N31" s="111">
        <v>0</v>
      </c>
      <c r="O31" s="112"/>
    </row>
    <row r="32" spans="1:15" ht="28.5" customHeight="1" x14ac:dyDescent="0.2">
      <c r="A32" s="128" t="str">
        <f>+'FORMAT KAK'!A60&amp;'FORMAT KAK'!A61</f>
        <v>Tahap III Pengajuan Pencairan Hibah</v>
      </c>
      <c r="B32" s="129"/>
      <c r="C32" s="129"/>
      <c r="D32" s="129"/>
      <c r="E32" s="130"/>
      <c r="F32" s="123"/>
      <c r="G32" s="124"/>
      <c r="H32" s="123"/>
      <c r="I32" s="124"/>
      <c r="J32" s="149"/>
      <c r="K32" s="150"/>
      <c r="L32" s="54"/>
      <c r="M32" s="55"/>
      <c r="N32" s="102">
        <f>N33</f>
        <v>150000000</v>
      </c>
      <c r="O32" s="102"/>
    </row>
    <row r="33" spans="1:17" ht="21.75" customHeight="1" x14ac:dyDescent="0.2">
      <c r="A33" s="52"/>
      <c r="B33" s="128" t="s">
        <v>141</v>
      </c>
      <c r="C33" s="129"/>
      <c r="D33" s="129"/>
      <c r="E33" s="130"/>
      <c r="F33" s="123"/>
      <c r="G33" s="124"/>
      <c r="H33" s="123"/>
      <c r="I33" s="124"/>
      <c r="J33" s="149"/>
      <c r="K33" s="150"/>
      <c r="L33" s="54"/>
      <c r="M33" s="55"/>
      <c r="N33" s="102">
        <f>SUM(N34:O34)</f>
        <v>150000000</v>
      </c>
      <c r="O33" s="102"/>
    </row>
    <row r="34" spans="1:17" ht="19.5" customHeight="1" x14ac:dyDescent="0.2">
      <c r="A34" s="50"/>
      <c r="B34" s="143" t="s">
        <v>142</v>
      </c>
      <c r="C34" s="144"/>
      <c r="D34" s="144"/>
      <c r="E34" s="145"/>
      <c r="F34" s="58">
        <v>30</v>
      </c>
      <c r="G34" s="59" t="s">
        <v>152</v>
      </c>
      <c r="H34" s="147" t="s">
        <v>126</v>
      </c>
      <c r="I34" s="148"/>
      <c r="J34" s="151">
        <v>30</v>
      </c>
      <c r="K34" s="152"/>
      <c r="L34" s="60">
        <v>5000000</v>
      </c>
      <c r="M34" s="61"/>
      <c r="N34" s="122">
        <f>J34*L34</f>
        <v>150000000</v>
      </c>
      <c r="O34" s="122"/>
    </row>
    <row r="35" spans="1:17" s="64" customFormat="1" ht="31.5" customHeight="1" x14ac:dyDescent="0.25">
      <c r="A35" s="107" t="str">
        <f>+'FORMAT KAK'!A64&amp;'FORMAT KAK'!A65</f>
        <v>Tahap IV Monitoring dan Evaluasi Hibah</v>
      </c>
      <c r="B35" s="108"/>
      <c r="C35" s="108"/>
      <c r="D35" s="108"/>
      <c r="E35" s="109"/>
      <c r="F35" s="105"/>
      <c r="G35" s="106"/>
      <c r="H35" s="105"/>
      <c r="I35" s="106"/>
      <c r="J35" s="120"/>
      <c r="K35" s="121"/>
      <c r="L35" s="62"/>
      <c r="M35" s="63"/>
      <c r="N35" s="119">
        <v>0</v>
      </c>
      <c r="O35" s="119"/>
    </row>
    <row r="36" spans="1:17" ht="22.5" customHeight="1" x14ac:dyDescent="0.2">
      <c r="A36" s="99" t="s">
        <v>44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1"/>
      <c r="N36" s="102">
        <f>+N30+N31+N32+N35</f>
        <v>150000000</v>
      </c>
      <c r="O36" s="102"/>
    </row>
    <row r="37" spans="1:17" x14ac:dyDescent="0.2">
      <c r="Q37" s="66"/>
    </row>
    <row r="39" spans="1:17" x14ac:dyDescent="0.2">
      <c r="B39" s="67" t="str">
        <f>'FORMAT KAK'!B81:D81</f>
        <v>Pejabat Pelaksana Teknis Kegiatan</v>
      </c>
      <c r="M39" s="67" t="str">
        <f>'FORMAT KAK'!J81</f>
        <v>Pimpinan Unit Kerja</v>
      </c>
    </row>
    <row r="40" spans="1:17" x14ac:dyDescent="0.2">
      <c r="B40" s="65"/>
    </row>
    <row r="41" spans="1:17" x14ac:dyDescent="0.2">
      <c r="B41" s="65"/>
    </row>
    <row r="42" spans="1:17" x14ac:dyDescent="0.2">
      <c r="B42" s="65"/>
    </row>
    <row r="43" spans="1:17" x14ac:dyDescent="0.2">
      <c r="B43" s="65"/>
      <c r="L43" s="53"/>
      <c r="M43" s="53"/>
      <c r="N43" s="53"/>
    </row>
    <row r="44" spans="1:17" x14ac:dyDescent="0.2">
      <c r="B44" s="68" t="str">
        <f>+'FORMAT KAK'!B86</f>
        <v>AGUS MUDIANTO, S.Pd.SD</v>
      </c>
      <c r="L44" s="53"/>
      <c r="M44" s="68" t="str">
        <f>'FORMAT KAK'!I86</f>
        <v>TEGUH HANDOKO, S.Sos</v>
      </c>
      <c r="N44" s="53"/>
    </row>
    <row r="45" spans="1:17" x14ac:dyDescent="0.2">
      <c r="B45" s="65" t="str">
        <f>'FORMAT KAK'!B87:D87</f>
        <v>NIP. 19710818 199703 1 007</v>
      </c>
      <c r="L45" s="53"/>
      <c r="M45" s="65" t="str">
        <f>'FORMAT KAK'!J87</f>
        <v>Pembina Utama Muda</v>
      </c>
      <c r="N45" s="53"/>
    </row>
    <row r="46" spans="1:17" x14ac:dyDescent="0.2">
      <c r="B46" s="65"/>
      <c r="M46" s="65" t="str">
        <f>'FORMAT KAK'!J88</f>
        <v>NIP. 19710131 199003 1 001</v>
      </c>
    </row>
  </sheetData>
  <mergeCells count="102">
    <mergeCell ref="A13:A17"/>
    <mergeCell ref="G14:J14"/>
    <mergeCell ref="K14:M14"/>
    <mergeCell ref="B17:F17"/>
    <mergeCell ref="G17:J17"/>
    <mergeCell ref="B14:F14"/>
    <mergeCell ref="A19:A24"/>
    <mergeCell ref="K20:M20"/>
    <mergeCell ref="B21:F21"/>
    <mergeCell ref="G21:J21"/>
    <mergeCell ref="K21:M21"/>
    <mergeCell ref="B22:F22"/>
    <mergeCell ref="G22:J22"/>
    <mergeCell ref="K22:M22"/>
    <mergeCell ref="B18:M18"/>
    <mergeCell ref="B23:F23"/>
    <mergeCell ref="G23:J23"/>
    <mergeCell ref="K23:M23"/>
    <mergeCell ref="B24:F24"/>
    <mergeCell ref="G24:J24"/>
    <mergeCell ref="K24:M24"/>
    <mergeCell ref="B19:F19"/>
    <mergeCell ref="G19:J19"/>
    <mergeCell ref="K19:M19"/>
    <mergeCell ref="A7:A11"/>
    <mergeCell ref="B7:F7"/>
    <mergeCell ref="G7:J7"/>
    <mergeCell ref="K7:M7"/>
    <mergeCell ref="B8:F8"/>
    <mergeCell ref="G8:J8"/>
    <mergeCell ref="A4:A5"/>
    <mergeCell ref="B4:F4"/>
    <mergeCell ref="G4:J4"/>
    <mergeCell ref="K4:M4"/>
    <mergeCell ref="B5:F5"/>
    <mergeCell ref="G5:J5"/>
    <mergeCell ref="K5:M5"/>
    <mergeCell ref="B11:F11"/>
    <mergeCell ref="G11:J11"/>
    <mergeCell ref="K11:M11"/>
    <mergeCell ref="K8:M8"/>
    <mergeCell ref="B9:F9"/>
    <mergeCell ref="G9:J9"/>
    <mergeCell ref="K9:M9"/>
    <mergeCell ref="B10:F10"/>
    <mergeCell ref="G10:J10"/>
    <mergeCell ref="K10:M10"/>
    <mergeCell ref="B2:M2"/>
    <mergeCell ref="B3:M3"/>
    <mergeCell ref="B6:M6"/>
    <mergeCell ref="K17:M17"/>
    <mergeCell ref="B15:F15"/>
    <mergeCell ref="G15:J15"/>
    <mergeCell ref="K15:M15"/>
    <mergeCell ref="B16:F16"/>
    <mergeCell ref="G16:J16"/>
    <mergeCell ref="K16:M16"/>
    <mergeCell ref="B12:M12"/>
    <mergeCell ref="B13:F13"/>
    <mergeCell ref="G13:J13"/>
    <mergeCell ref="K13:M13"/>
    <mergeCell ref="B20:F20"/>
    <mergeCell ref="A32:E32"/>
    <mergeCell ref="A35:E35"/>
    <mergeCell ref="A27:E29"/>
    <mergeCell ref="B25:M25"/>
    <mergeCell ref="H27:I29"/>
    <mergeCell ref="J27:K29"/>
    <mergeCell ref="L27:M29"/>
    <mergeCell ref="A30:E30"/>
    <mergeCell ref="B33:E33"/>
    <mergeCell ref="B34:E34"/>
    <mergeCell ref="G20:J20"/>
    <mergeCell ref="H34:I34"/>
    <mergeCell ref="H33:I33"/>
    <mergeCell ref="J32:K32"/>
    <mergeCell ref="J33:K33"/>
    <mergeCell ref="J34:K34"/>
    <mergeCell ref="A36:M36"/>
    <mergeCell ref="N36:O36"/>
    <mergeCell ref="F31:G31"/>
    <mergeCell ref="H31:I31"/>
    <mergeCell ref="A31:E31"/>
    <mergeCell ref="J31:K31"/>
    <mergeCell ref="N27:O29"/>
    <mergeCell ref="N30:O30"/>
    <mergeCell ref="F30:G30"/>
    <mergeCell ref="H30:I30"/>
    <mergeCell ref="L30:M30"/>
    <mergeCell ref="J30:K30"/>
    <mergeCell ref="F27:G29"/>
    <mergeCell ref="N35:O35"/>
    <mergeCell ref="F35:G35"/>
    <mergeCell ref="J35:K35"/>
    <mergeCell ref="H35:I35"/>
    <mergeCell ref="N32:O32"/>
    <mergeCell ref="N33:O33"/>
    <mergeCell ref="N34:O34"/>
    <mergeCell ref="N31:O31"/>
    <mergeCell ref="F33:G33"/>
    <mergeCell ref="F32:G32"/>
    <mergeCell ref="H32:I32"/>
  </mergeCells>
  <pageMargins left="0.86" right="0.70866141732283472" top="0.55000000000000004" bottom="0.39" header="0.31496062992125984" footer="0.31496062992125984"/>
  <pageSetup paperSize="14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21" workbookViewId="0">
      <selection activeCell="B46" sqref="B46"/>
    </sheetView>
  </sheetViews>
  <sheetFormatPr defaultRowHeight="15" x14ac:dyDescent="0.25"/>
  <cols>
    <col min="1" max="1" width="28.7109375" customWidth="1"/>
    <col min="2" max="3" width="60.5703125" customWidth="1"/>
  </cols>
  <sheetData>
    <row r="1" spans="1:2" x14ac:dyDescent="0.25">
      <c r="A1" s="7" t="s">
        <v>100</v>
      </c>
    </row>
    <row r="3" spans="1:2" ht="15.75" x14ac:dyDescent="0.25">
      <c r="A3" s="4" t="s">
        <v>59</v>
      </c>
      <c r="B3" s="4" t="s">
        <v>60</v>
      </c>
    </row>
    <row r="4" spans="1:2" ht="15.75" x14ac:dyDescent="0.25">
      <c r="A4" s="5" t="s">
        <v>61</v>
      </c>
      <c r="B4" s="5" t="s">
        <v>62</v>
      </c>
    </row>
    <row r="5" spans="1:2" ht="15.75" x14ac:dyDescent="0.25">
      <c r="A5" s="5" t="s">
        <v>1</v>
      </c>
      <c r="B5" s="5" t="s">
        <v>63</v>
      </c>
    </row>
    <row r="6" spans="1:2" ht="31.5" x14ac:dyDescent="0.25">
      <c r="A6" s="5" t="s">
        <v>52</v>
      </c>
      <c r="B6" s="5" t="s">
        <v>80</v>
      </c>
    </row>
    <row r="7" spans="1:2" ht="15.75" x14ac:dyDescent="0.25">
      <c r="A7" s="5" t="s">
        <v>2</v>
      </c>
      <c r="B7" s="5" t="s">
        <v>64</v>
      </c>
    </row>
    <row r="8" spans="1:2" ht="15.75" x14ac:dyDescent="0.25">
      <c r="A8" s="5" t="s">
        <v>3</v>
      </c>
      <c r="B8" s="5" t="s">
        <v>65</v>
      </c>
    </row>
    <row r="9" spans="1:2" ht="15.75" x14ac:dyDescent="0.25">
      <c r="A9" s="5" t="s">
        <v>66</v>
      </c>
      <c r="B9" s="5" t="s">
        <v>81</v>
      </c>
    </row>
    <row r="10" spans="1:2" ht="15.75" x14ac:dyDescent="0.25">
      <c r="A10" s="5" t="s">
        <v>5</v>
      </c>
      <c r="B10" s="5" t="s">
        <v>67</v>
      </c>
    </row>
    <row r="11" spans="1:2" ht="15.75" x14ac:dyDescent="0.25">
      <c r="A11" s="5" t="s">
        <v>6</v>
      </c>
      <c r="B11" s="5" t="s">
        <v>82</v>
      </c>
    </row>
    <row r="12" spans="1:2" ht="15.75" x14ac:dyDescent="0.25">
      <c r="A12" s="5" t="s">
        <v>68</v>
      </c>
      <c r="B12" s="5" t="s">
        <v>69</v>
      </c>
    </row>
    <row r="13" spans="1:2" ht="47.25" x14ac:dyDescent="0.25">
      <c r="A13" s="5" t="s">
        <v>70</v>
      </c>
      <c r="B13" s="5" t="s">
        <v>71</v>
      </c>
    </row>
    <row r="14" spans="1:2" ht="31.5" x14ac:dyDescent="0.25">
      <c r="A14" s="5" t="s">
        <v>72</v>
      </c>
      <c r="B14" s="5" t="s">
        <v>83</v>
      </c>
    </row>
    <row r="15" spans="1:2" ht="15.75" x14ac:dyDescent="0.25">
      <c r="A15" s="5" t="s">
        <v>84</v>
      </c>
      <c r="B15" s="5"/>
    </row>
    <row r="16" spans="1:2" ht="31.5" x14ac:dyDescent="0.25">
      <c r="A16" s="6" t="s">
        <v>85</v>
      </c>
      <c r="B16" s="5" t="s">
        <v>87</v>
      </c>
    </row>
    <row r="17" spans="1:3" ht="31.5" x14ac:dyDescent="0.25">
      <c r="A17" s="6" t="s">
        <v>88</v>
      </c>
      <c r="B17" s="5" t="s">
        <v>89</v>
      </c>
    </row>
    <row r="18" spans="1:3" ht="31.5" x14ac:dyDescent="0.25">
      <c r="A18" s="5" t="s">
        <v>73</v>
      </c>
      <c r="B18" s="5" t="s">
        <v>74</v>
      </c>
    </row>
    <row r="19" spans="1:3" ht="31.5" x14ac:dyDescent="0.25">
      <c r="A19" s="5" t="s">
        <v>75</v>
      </c>
      <c r="B19" s="5" t="s">
        <v>76</v>
      </c>
    </row>
    <row r="20" spans="1:3" ht="63" x14ac:dyDescent="0.25">
      <c r="A20" s="5" t="s">
        <v>77</v>
      </c>
      <c r="B20" s="5" t="s">
        <v>90</v>
      </c>
    </row>
    <row r="21" spans="1:3" ht="31.5" x14ac:dyDescent="0.25">
      <c r="A21" s="5"/>
      <c r="B21" s="5" t="s">
        <v>91</v>
      </c>
    </row>
    <row r="22" spans="1:3" ht="31.5" x14ac:dyDescent="0.25">
      <c r="A22" s="5"/>
      <c r="B22" s="5" t="s">
        <v>92</v>
      </c>
    </row>
    <row r="23" spans="1:3" ht="31.5" x14ac:dyDescent="0.25">
      <c r="A23" s="5" t="s">
        <v>47</v>
      </c>
      <c r="B23" s="5" t="s">
        <v>93</v>
      </c>
    </row>
    <row r="24" spans="1:3" ht="31.5" x14ac:dyDescent="0.25">
      <c r="A24" s="5" t="s">
        <v>78</v>
      </c>
      <c r="B24" s="5" t="s">
        <v>98</v>
      </c>
    </row>
    <row r="25" spans="1:3" ht="31.5" x14ac:dyDescent="0.25">
      <c r="A25" s="5" t="s">
        <v>79</v>
      </c>
      <c r="B25" s="5" t="s">
        <v>99</v>
      </c>
    </row>
    <row r="26" spans="1:3" ht="15.75" x14ac:dyDescent="0.25">
      <c r="A26" s="5" t="s">
        <v>94</v>
      </c>
      <c r="B26" s="5" t="s">
        <v>97</v>
      </c>
    </row>
    <row r="27" spans="1:3" ht="31.5" x14ac:dyDescent="0.25">
      <c r="A27" s="5" t="s">
        <v>95</v>
      </c>
      <c r="B27" s="5" t="s">
        <v>96</v>
      </c>
    </row>
    <row r="29" spans="1:3" x14ac:dyDescent="0.25">
      <c r="A29" s="7" t="s">
        <v>116</v>
      </c>
    </row>
    <row r="30" spans="1:3" ht="15.75" x14ac:dyDescent="0.25">
      <c r="A30" s="8"/>
    </row>
    <row r="31" spans="1:3" ht="15.75" x14ac:dyDescent="0.25">
      <c r="A31" s="5" t="s">
        <v>101</v>
      </c>
      <c r="B31" s="5" t="s">
        <v>34</v>
      </c>
      <c r="C31" s="5" t="s">
        <v>103</v>
      </c>
    </row>
    <row r="32" spans="1:3" ht="15.75" x14ac:dyDescent="0.25">
      <c r="A32" s="5" t="s">
        <v>102</v>
      </c>
      <c r="B32" s="5" t="s">
        <v>105</v>
      </c>
      <c r="C32" s="5" t="s">
        <v>106</v>
      </c>
    </row>
    <row r="33" spans="1:3" ht="15.75" x14ac:dyDescent="0.25">
      <c r="A33" s="5" t="s">
        <v>104</v>
      </c>
      <c r="B33" s="5" t="s">
        <v>108</v>
      </c>
      <c r="C33" s="5" t="s">
        <v>109</v>
      </c>
    </row>
    <row r="34" spans="1:3" ht="31.5" x14ac:dyDescent="0.25">
      <c r="A34" s="5" t="s">
        <v>107</v>
      </c>
      <c r="B34" s="5" t="s">
        <v>111</v>
      </c>
      <c r="C34" s="5" t="s">
        <v>112</v>
      </c>
    </row>
    <row r="35" spans="1:3" ht="31.5" x14ac:dyDescent="0.25">
      <c r="A35" s="5" t="s">
        <v>110</v>
      </c>
      <c r="B35" s="5" t="s">
        <v>37</v>
      </c>
      <c r="C35" s="5" t="s">
        <v>114</v>
      </c>
    </row>
    <row r="36" spans="1:3" ht="31.5" x14ac:dyDescent="0.25">
      <c r="A36" s="5" t="s">
        <v>113</v>
      </c>
      <c r="B36" s="5" t="s">
        <v>36</v>
      </c>
      <c r="C36" s="5" t="s">
        <v>115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FORMAT KAK</vt:lpstr>
      <vt:lpstr>RAB</vt:lpstr>
      <vt:lpstr>Petunjuk Pengisian</vt:lpstr>
      <vt:lpstr>'FORMAT KAK'!Print_Area</vt:lpstr>
      <vt:lpstr>RAB!Print_Area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LENOVO</cp:lastModifiedBy>
  <cp:lastPrinted>2023-06-27T08:35:52Z</cp:lastPrinted>
  <dcterms:created xsi:type="dcterms:W3CDTF">2022-07-26T06:46:12Z</dcterms:created>
  <dcterms:modified xsi:type="dcterms:W3CDTF">2023-06-27T08:36:00Z</dcterms:modified>
</cp:coreProperties>
</file>